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 havelvathner\"/>
    </mc:Choice>
  </mc:AlternateContent>
  <bookViews>
    <workbookView xWindow="0" yWindow="0" windowWidth="20460" windowHeight="715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 (2)" sheetId="27" state="hidden" r:id="rId5"/>
    <sheet name="Deb. ev kreditor" sheetId="18" state="hidden" r:id="rId6"/>
    <sheet name="Ashkhatavardz" sheetId="11" state="hidden" r:id="rId7"/>
    <sheet name="hastiqacucak (2)" sheetId="26" state="hidden" r:id="rId8"/>
    <sheet name="Հիմնական" sheetId="23" state="hidden" r:id="rId9"/>
    <sheet name="Պետ Պատվեր" sheetId="24" state="hidden" r:id="rId10"/>
    <sheet name="Եր գեղ" sheetId="25" state="hidden" r:id="rId11"/>
    <sheet name="Komunal" sheetId="12" state="hidden" r:id="rId12"/>
    <sheet name="Pastaci finansav." sheetId="21" state="hidden" r:id="rId13"/>
    <sheet name="Khmberi ev erekhaneri tiv (2)" sheetId="28" state="hidden" r:id="rId14"/>
    <sheet name="Khmberi ev erekhaneri tiv" sheetId="22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COMPANYNAME" localSheetId="5">'[1]Page 1'!$B$12</definedName>
    <definedName name="_COMPANYNAME" localSheetId="4">'[1]Page 1'!$B$12</definedName>
    <definedName name="_COMPANYNAME" localSheetId="7">'[2]Page 1'!$B$12</definedName>
    <definedName name="_COMPANYNAME" localSheetId="14">'[3]Page 1'!$B$12</definedName>
    <definedName name="_COMPANYNAME" localSheetId="13">'[4]Page 1'!$B$12</definedName>
    <definedName name="_COMPANYNAME" localSheetId="12">'[5]Page 1'!$B$12</definedName>
    <definedName name="_COMPANYNAME">'[6]Page 1'!$B$12</definedName>
    <definedName name="_DATE2" localSheetId="5">'[1]Page 1'!$B$17</definedName>
    <definedName name="_DATE2" localSheetId="4">'[1]Page 1'!$B$17</definedName>
    <definedName name="_DATE2" localSheetId="7">'[2]Page 1'!$B$17</definedName>
    <definedName name="_DATE2" localSheetId="14">'[3]Page 1'!$B$17</definedName>
    <definedName name="_DATE2" localSheetId="13">'[4]Page 1'!$B$17</definedName>
    <definedName name="_DATE2" localSheetId="12">'[5]Page 1'!$B$17</definedName>
    <definedName name="_DATE2">'[6]Page 1'!$B$17</definedName>
    <definedName name="_xlnm.Print_Area" localSheetId="6">Ashkhatavardz!$A$1:$M$23</definedName>
    <definedName name="_xlnm.Print_Area" localSheetId="5">'Deb. ev kreditor'!$A$1:$E$67</definedName>
    <definedName name="_xlnm.Print_Area" localSheetId="4">'Deb. ev kreditor (2)'!$A$1:$E$67</definedName>
    <definedName name="_xlnm.Print_Area" localSheetId="1">'Dramakan hosqer'!$A$1:$C$106</definedName>
    <definedName name="_xlnm.Print_Area" localSheetId="3">'Dramakani hamematakan'!$A$1:$F$98</definedName>
    <definedName name="_xlnm.Print_Area" localSheetId="0">'Ekamut-caxs'!$A$1:$D$86</definedName>
    <definedName name="_xlnm.Print_Area" localSheetId="2">'Ekamutneri hamematakan'!$A$1:$F$83</definedName>
    <definedName name="_xlnm.Print_Area" localSheetId="14">'Khmberi ev erekhaneri tiv'!$A$1:$F$33</definedName>
    <definedName name="_xlnm.Print_Area" localSheetId="13">'Khmberi ev erekhaneri tiv (2)'!$A$1:$F$65</definedName>
    <definedName name="_xlnm.Print_Area" localSheetId="11">Komunal!$A$1:$M$34</definedName>
    <definedName name="_xlnm.Print_Area" localSheetId="12">'Pastaci finansav.'!$A$1:$G$21</definedName>
    <definedName name="_xlnm.Print_Area" localSheetId="10">'Եր գեղ'!$A$1:$Z$92</definedName>
    <definedName name="_xlnm.Print_Area" localSheetId="8">Հիմնական!$A$1:$X$247</definedName>
    <definedName name="_xlnm.Print_Area" localSheetId="9">'Պետ Պատվեր'!$A$1:$X$53</definedName>
    <definedName name="Tab" localSheetId="7">#REF!</definedName>
    <definedName name="Tab" localSheetId="14">#REF!</definedName>
    <definedName name="Tab" localSheetId="13">#REF!</definedName>
    <definedName name="Tab" localSheetId="12">#REF!</definedName>
    <definedName name="Tab">#REF!</definedName>
    <definedName name="Tab1CodeCol" localSheetId="5">#REF!</definedName>
    <definedName name="Tab1CodeCol" localSheetId="4">#REF!</definedName>
    <definedName name="Tab1CodeCol" localSheetId="7">#REF!</definedName>
    <definedName name="Tab1CodeCol" localSheetId="14">#REF!</definedName>
    <definedName name="Tab1CodeCol" localSheetId="13">#REF!</definedName>
    <definedName name="Tab1CodeCol" localSheetId="12">#REF!</definedName>
    <definedName name="Tab1CodeCol">#REF!</definedName>
    <definedName name="Tab1Col" localSheetId="7">#REF!</definedName>
    <definedName name="Tab1Col" localSheetId="14">#REF!</definedName>
    <definedName name="Tab1Col" localSheetId="13">#REF!</definedName>
    <definedName name="Tab1Col" localSheetId="12">#REF!</definedName>
    <definedName name="Tab1Col">#REF!</definedName>
    <definedName name="Tab1Col1" localSheetId="5">#REF!</definedName>
    <definedName name="Tab1Col1" localSheetId="4">#REF!</definedName>
    <definedName name="Tab1Col1" localSheetId="7">#REF!</definedName>
    <definedName name="Tab1Col1" localSheetId="14">#REF!</definedName>
    <definedName name="Tab1Col1" localSheetId="13">#REF!</definedName>
    <definedName name="Tab1Col1" localSheetId="12">#REF!</definedName>
    <definedName name="Tab1Col1">#REF!</definedName>
    <definedName name="Tab1ColLast" localSheetId="5">#REF!</definedName>
    <definedName name="Tab1ColLast" localSheetId="4">#REF!</definedName>
    <definedName name="Tab1ColLast" localSheetId="7">#REF!</definedName>
    <definedName name="Tab1ColLast" localSheetId="14">#REF!</definedName>
    <definedName name="Tab1ColLast" localSheetId="13">#REF!</definedName>
    <definedName name="Tab1ColLast" localSheetId="12">#REF!</definedName>
    <definedName name="Tab1ColLast">#REF!</definedName>
    <definedName name="Tab1Row1" localSheetId="5">#REF!</definedName>
    <definedName name="Tab1Row1" localSheetId="4">#REF!</definedName>
    <definedName name="Tab1Row1" localSheetId="7">#REF!</definedName>
    <definedName name="Tab1Row1" localSheetId="14">#REF!</definedName>
    <definedName name="Tab1Row1" localSheetId="13">#REF!</definedName>
    <definedName name="Tab1Row1" localSheetId="12">#REF!</definedName>
    <definedName name="Tab1Row1">#REF!</definedName>
    <definedName name="Tab1RowCode" localSheetId="5">#REF!</definedName>
    <definedName name="Tab1RowCode" localSheetId="4">#REF!</definedName>
    <definedName name="Tab1RowCode" localSheetId="7">#REF!</definedName>
    <definedName name="Tab1RowCode" localSheetId="14">#REF!</definedName>
    <definedName name="Tab1RowCode" localSheetId="13">#REF!</definedName>
    <definedName name="Tab1RowCode" localSheetId="12">#REF!</definedName>
    <definedName name="Tab1RowCode">#REF!</definedName>
    <definedName name="Tab1RowLast" localSheetId="5">#REF!</definedName>
    <definedName name="Tab1RowLast" localSheetId="4">#REF!</definedName>
    <definedName name="Tab1RowLast" localSheetId="7">#REF!</definedName>
    <definedName name="Tab1RowLast" localSheetId="14">#REF!</definedName>
    <definedName name="Tab1RowLast" localSheetId="13">#REF!</definedName>
    <definedName name="Tab1RowLast" localSheetId="12">#REF!</definedName>
    <definedName name="Tab1RowLast">#REF!</definedName>
    <definedName name="Tab2CodeCol" localSheetId="5">#REF!</definedName>
    <definedName name="Tab2CodeCol" localSheetId="4">#REF!</definedName>
    <definedName name="Tab2CodeCol" localSheetId="7">#REF!</definedName>
    <definedName name="Tab2CodeCol" localSheetId="14">#REF!</definedName>
    <definedName name="Tab2CodeCol" localSheetId="13">#REF!</definedName>
    <definedName name="Tab2CodeCol" localSheetId="12">#REF!</definedName>
    <definedName name="Tab2CodeCol">#REF!</definedName>
    <definedName name="Tab2Col1" localSheetId="5">#REF!</definedName>
    <definedName name="Tab2Col1" localSheetId="4">#REF!</definedName>
    <definedName name="Tab2Col1" localSheetId="7">#REF!</definedName>
    <definedName name="Tab2Col1" localSheetId="14">#REF!</definedName>
    <definedName name="Tab2Col1" localSheetId="13">#REF!</definedName>
    <definedName name="Tab2Col1" localSheetId="12">#REF!</definedName>
    <definedName name="Tab2Col1">#REF!</definedName>
    <definedName name="Tab2ColLast" localSheetId="5">#REF!</definedName>
    <definedName name="Tab2ColLast" localSheetId="4">#REF!</definedName>
    <definedName name="Tab2ColLast" localSheetId="7">#REF!</definedName>
    <definedName name="Tab2ColLast" localSheetId="14">#REF!</definedName>
    <definedName name="Tab2ColLast" localSheetId="13">#REF!</definedName>
    <definedName name="Tab2ColLast" localSheetId="12">#REF!</definedName>
    <definedName name="Tab2ColLast">#REF!</definedName>
    <definedName name="Tab2Row1" localSheetId="5">#REF!</definedName>
    <definedName name="Tab2Row1" localSheetId="4">#REF!</definedName>
    <definedName name="Tab2Row1" localSheetId="7">#REF!</definedName>
    <definedName name="Tab2Row1" localSheetId="14">#REF!</definedName>
    <definedName name="Tab2Row1" localSheetId="13">#REF!</definedName>
    <definedName name="Tab2Row1" localSheetId="12">#REF!</definedName>
    <definedName name="Tab2Row1">#REF!</definedName>
    <definedName name="Tab2RowCode" localSheetId="5">#REF!</definedName>
    <definedName name="Tab2RowCode" localSheetId="4">#REF!</definedName>
    <definedName name="Tab2RowCode" localSheetId="7">#REF!</definedName>
    <definedName name="Tab2RowCode" localSheetId="14">#REF!</definedName>
    <definedName name="Tab2RowCode" localSheetId="13">#REF!</definedName>
    <definedName name="Tab2RowCode" localSheetId="12">#REF!</definedName>
    <definedName name="Tab2RowCode">#REF!</definedName>
    <definedName name="Tab2RowLast" localSheetId="5">#REF!</definedName>
    <definedName name="Tab2RowLast" localSheetId="4">#REF!</definedName>
    <definedName name="Tab2RowLast" localSheetId="7">#REF!</definedName>
    <definedName name="Tab2RowLast" localSheetId="14">#REF!</definedName>
    <definedName name="Tab2RowLast" localSheetId="13">#REF!</definedName>
    <definedName name="Tab2RowLast" localSheetId="12">#REF!</definedName>
    <definedName name="Tab2RowLast">#REF!</definedName>
    <definedName name="Tab3CodeCol" localSheetId="5">'[7]5'!#REF!</definedName>
    <definedName name="Tab3CodeCol" localSheetId="4">'[7]5'!#REF!</definedName>
    <definedName name="Tab3CodeCol" localSheetId="7">#REF!</definedName>
    <definedName name="Tab3CodeCol" localSheetId="14">#REF!</definedName>
    <definedName name="Tab3CodeCol" localSheetId="13">#REF!</definedName>
    <definedName name="Tab3CodeCol" localSheetId="12">#REF!</definedName>
    <definedName name="Tab3CodeCol">#REF!</definedName>
    <definedName name="Tab3Col1" localSheetId="5">'[7]5'!#REF!</definedName>
    <definedName name="Tab3Col1" localSheetId="4">'[7]5'!#REF!</definedName>
    <definedName name="Tab3Col1" localSheetId="7">#REF!</definedName>
    <definedName name="Tab3Col1" localSheetId="14">#REF!</definedName>
    <definedName name="Tab3Col1" localSheetId="13">#REF!</definedName>
    <definedName name="Tab3Col1" localSheetId="12">#REF!</definedName>
    <definedName name="Tab3Col1">#REF!</definedName>
    <definedName name="Tab3ColLast" localSheetId="5">'[7]5'!#REF!</definedName>
    <definedName name="Tab3ColLast" localSheetId="4">'[7]5'!#REF!</definedName>
    <definedName name="Tab3ColLast" localSheetId="7">#REF!</definedName>
    <definedName name="Tab3ColLast" localSheetId="14">#REF!</definedName>
    <definedName name="Tab3ColLast" localSheetId="13">#REF!</definedName>
    <definedName name="Tab3ColLast" localSheetId="12">#REF!</definedName>
    <definedName name="Tab3ColLast">#REF!</definedName>
    <definedName name="Tab3Row1" localSheetId="5">'[7]5'!#REF!</definedName>
    <definedName name="Tab3Row1" localSheetId="4">'[7]5'!#REF!</definedName>
    <definedName name="Tab3Row1" localSheetId="7">#REF!</definedName>
    <definedName name="Tab3Row1" localSheetId="14">#REF!</definedName>
    <definedName name="Tab3Row1" localSheetId="13">#REF!</definedName>
    <definedName name="Tab3Row1" localSheetId="12">#REF!</definedName>
    <definedName name="Tab3Row1">#REF!</definedName>
    <definedName name="Tab3RowLast" localSheetId="5">'[7]5'!#REF!</definedName>
    <definedName name="Tab3RowLast" localSheetId="4">'[7]5'!#REF!</definedName>
    <definedName name="Tab3RowLast" localSheetId="7">#REF!</definedName>
    <definedName name="Tab3RowLast" localSheetId="14">#REF!</definedName>
    <definedName name="Tab3RowLast" localSheetId="13">#REF!</definedName>
    <definedName name="Tab3RowLast" localSheetId="12">#REF!</definedName>
    <definedName name="Tab3RowLast">#REF!</definedName>
    <definedName name="Tab4CodeCol" localSheetId="5">'[7]5'!#REF!</definedName>
    <definedName name="Tab4CodeCol" localSheetId="4">'[7]5'!#REF!</definedName>
    <definedName name="Tab4CodeCol" localSheetId="7">#REF!</definedName>
    <definedName name="Tab4CodeCol" localSheetId="14">#REF!</definedName>
    <definedName name="Tab4CodeCol" localSheetId="13">#REF!</definedName>
    <definedName name="Tab4CodeCol" localSheetId="12">#REF!</definedName>
    <definedName name="Tab4CodeCol">#REF!</definedName>
    <definedName name="Tab4Col1" localSheetId="5">'[7]5'!#REF!</definedName>
    <definedName name="Tab4Col1" localSheetId="4">'[7]5'!#REF!</definedName>
    <definedName name="Tab4Col1" localSheetId="7">#REF!</definedName>
    <definedName name="Tab4Col1" localSheetId="14">#REF!</definedName>
    <definedName name="Tab4Col1" localSheetId="13">#REF!</definedName>
    <definedName name="Tab4Col1" localSheetId="12">#REF!</definedName>
    <definedName name="Tab4Col1">#REF!</definedName>
    <definedName name="Tab4ColLast" localSheetId="5">'[7]5'!#REF!</definedName>
    <definedName name="Tab4ColLast" localSheetId="4">'[7]5'!#REF!</definedName>
    <definedName name="Tab4ColLast" localSheetId="7">#REF!</definedName>
    <definedName name="Tab4ColLast" localSheetId="14">#REF!</definedName>
    <definedName name="Tab4ColLast" localSheetId="13">#REF!</definedName>
    <definedName name="Tab4ColLast" localSheetId="12">#REF!</definedName>
    <definedName name="Tab4ColLast">#REF!</definedName>
    <definedName name="Tab4Row1" localSheetId="5">'[7]5'!#REF!</definedName>
    <definedName name="Tab4Row1" localSheetId="4">'[7]5'!#REF!</definedName>
    <definedName name="Tab4Row1" localSheetId="7">#REF!</definedName>
    <definedName name="Tab4Row1" localSheetId="14">#REF!</definedName>
    <definedName name="Tab4Row1" localSheetId="13">#REF!</definedName>
    <definedName name="Tab4Row1" localSheetId="12">#REF!</definedName>
    <definedName name="Tab4Row1">#REF!</definedName>
    <definedName name="Tab4RowLast" localSheetId="5">'[7]5'!#REF!</definedName>
    <definedName name="Tab4RowLast" localSheetId="4">'[7]5'!#REF!</definedName>
    <definedName name="Tab4RowLast" localSheetId="7">#REF!</definedName>
    <definedName name="Tab4RowLast" localSheetId="14">#REF!</definedName>
    <definedName name="Tab4RowLast" localSheetId="13">#REF!</definedName>
    <definedName name="Tab4RowLast" localSheetId="12">#REF!</definedName>
    <definedName name="Tab4RowLast">#REF!</definedName>
    <definedName name="Tab5CodeCol" localSheetId="5">'[7]5'!#REF!</definedName>
    <definedName name="Tab5CodeCol" localSheetId="4">'[7]5'!#REF!</definedName>
    <definedName name="Tab5CodeCol" localSheetId="7">#REF!</definedName>
    <definedName name="Tab5CodeCol" localSheetId="14">#REF!</definedName>
    <definedName name="Tab5CodeCol" localSheetId="13">#REF!</definedName>
    <definedName name="Tab5CodeCol" localSheetId="12">#REF!</definedName>
    <definedName name="Tab5CodeCol">#REF!</definedName>
    <definedName name="Tab5Col1" localSheetId="5">'[7]5'!#REF!</definedName>
    <definedName name="Tab5Col1" localSheetId="4">'[7]5'!#REF!</definedName>
    <definedName name="Tab5Col1" localSheetId="7">#REF!</definedName>
    <definedName name="Tab5Col1" localSheetId="14">#REF!</definedName>
    <definedName name="Tab5Col1" localSheetId="13">#REF!</definedName>
    <definedName name="Tab5Col1" localSheetId="12">#REF!</definedName>
    <definedName name="Tab5Col1">#REF!</definedName>
    <definedName name="Tab5ColLast" localSheetId="5">'[7]5'!#REF!</definedName>
    <definedName name="Tab5ColLast" localSheetId="4">'[7]5'!#REF!</definedName>
    <definedName name="Tab5ColLast" localSheetId="7">#REF!</definedName>
    <definedName name="Tab5ColLast" localSheetId="14">#REF!</definedName>
    <definedName name="Tab5ColLast" localSheetId="13">#REF!</definedName>
    <definedName name="Tab5ColLast" localSheetId="12">#REF!</definedName>
    <definedName name="Tab5ColLast">#REF!</definedName>
    <definedName name="Tab5Row1" localSheetId="5">'[7]5'!#REF!</definedName>
    <definedName name="Tab5Row1" localSheetId="4">'[7]5'!#REF!</definedName>
    <definedName name="Tab5Row1" localSheetId="7">#REF!</definedName>
    <definedName name="Tab5Row1" localSheetId="14">#REF!</definedName>
    <definedName name="Tab5Row1" localSheetId="13">#REF!</definedName>
    <definedName name="Tab5Row1" localSheetId="12">#REF!</definedName>
    <definedName name="Tab5Row1">#REF!</definedName>
    <definedName name="Tab5RowLast" localSheetId="5">'[7]5'!#REF!</definedName>
    <definedName name="Tab5RowLast" localSheetId="4">'[7]5'!#REF!</definedName>
    <definedName name="Tab5RowLast" localSheetId="7">#REF!</definedName>
    <definedName name="Tab5RowLast" localSheetId="14">#REF!</definedName>
    <definedName name="Tab5RowLast" localSheetId="13">#REF!</definedName>
    <definedName name="Tab5RowLast" localSheetId="12">#REF!</definedName>
    <definedName name="Tab5RowLast">#REF!</definedName>
    <definedName name="Tab6CodeCol" localSheetId="5">'[7]5'!#REF!</definedName>
    <definedName name="Tab6CodeCol" localSheetId="4">'[7]5'!#REF!</definedName>
    <definedName name="Tab6CodeCol" localSheetId="7">#REF!</definedName>
    <definedName name="Tab6CodeCol" localSheetId="14">#REF!</definedName>
    <definedName name="Tab6CodeCol" localSheetId="13">#REF!</definedName>
    <definedName name="Tab6CodeCol" localSheetId="12">#REF!</definedName>
    <definedName name="Tab6CodeCol">#REF!</definedName>
    <definedName name="Tab6Col1" localSheetId="5">'[7]5'!#REF!</definedName>
    <definedName name="Tab6Col1" localSheetId="4">'[7]5'!#REF!</definedName>
    <definedName name="Tab6Col1" localSheetId="7">#REF!</definedName>
    <definedName name="Tab6Col1" localSheetId="14">#REF!</definedName>
    <definedName name="Tab6Col1" localSheetId="13">#REF!</definedName>
    <definedName name="Tab6Col1" localSheetId="12">#REF!</definedName>
    <definedName name="Tab6Col1">#REF!</definedName>
    <definedName name="Tab6ColLast" localSheetId="5">'[7]5'!#REF!</definedName>
    <definedName name="Tab6ColLast" localSheetId="4">'[7]5'!#REF!</definedName>
    <definedName name="Tab6ColLast" localSheetId="7">#REF!</definedName>
    <definedName name="Tab6ColLast" localSheetId="14">#REF!</definedName>
    <definedName name="Tab6ColLast" localSheetId="13">#REF!</definedName>
    <definedName name="Tab6ColLast" localSheetId="12">#REF!</definedName>
    <definedName name="Tab6ColLast">#REF!</definedName>
    <definedName name="Tab6Row1" localSheetId="5">'[7]5'!#REF!</definedName>
    <definedName name="Tab6Row1" localSheetId="4">'[7]5'!#REF!</definedName>
    <definedName name="Tab6Row1" localSheetId="7">#REF!</definedName>
    <definedName name="Tab6Row1" localSheetId="14">#REF!</definedName>
    <definedName name="Tab6Row1" localSheetId="13">#REF!</definedName>
    <definedName name="Tab6Row1" localSheetId="12">#REF!</definedName>
    <definedName name="Tab6Row1">#REF!</definedName>
    <definedName name="Tab6RowLast" localSheetId="5">'[7]5'!#REF!</definedName>
    <definedName name="Tab6RowLast" localSheetId="4">'[7]5'!#REF!</definedName>
    <definedName name="Tab6RowLast" localSheetId="7">#REF!</definedName>
    <definedName name="Tab6RowLast" localSheetId="14">#REF!</definedName>
    <definedName name="Tab6RowLast" localSheetId="13">#REF!</definedName>
    <definedName name="Tab6RowLast" localSheetId="12">#REF!</definedName>
    <definedName name="Tab6RowLast">#REF!</definedName>
    <definedName name="Tab7CodeCol" localSheetId="5">#REF!</definedName>
    <definedName name="Tab7CodeCol" localSheetId="4">#REF!</definedName>
    <definedName name="Tab7CodeCol" localSheetId="7">#REF!</definedName>
    <definedName name="Tab7CodeCol" localSheetId="14">#REF!</definedName>
    <definedName name="Tab7CodeCol" localSheetId="13">#REF!</definedName>
    <definedName name="Tab7CodeCol" localSheetId="12">#REF!</definedName>
    <definedName name="Tab7CodeCol">#REF!</definedName>
    <definedName name="Tab7Col1" localSheetId="5">#REF!</definedName>
    <definedName name="Tab7Col1" localSheetId="4">#REF!</definedName>
    <definedName name="Tab7Col1" localSheetId="7">#REF!</definedName>
    <definedName name="Tab7Col1" localSheetId="14">#REF!</definedName>
    <definedName name="Tab7Col1" localSheetId="13">#REF!</definedName>
    <definedName name="Tab7Col1" localSheetId="12">#REF!</definedName>
    <definedName name="Tab7Col1">#REF!</definedName>
    <definedName name="Tab7ColLast" localSheetId="5">#REF!</definedName>
    <definedName name="Tab7ColLast" localSheetId="4">#REF!</definedName>
    <definedName name="Tab7ColLast" localSheetId="7">#REF!</definedName>
    <definedName name="Tab7ColLast" localSheetId="14">#REF!</definedName>
    <definedName name="Tab7ColLast" localSheetId="13">#REF!</definedName>
    <definedName name="Tab7ColLast" localSheetId="12">#REF!</definedName>
    <definedName name="Tab7ColLast">#REF!</definedName>
    <definedName name="Tab7Row1" localSheetId="5">#REF!</definedName>
    <definedName name="Tab7Row1" localSheetId="4">#REF!</definedName>
    <definedName name="Tab7Row1" localSheetId="7">#REF!</definedName>
    <definedName name="Tab7Row1" localSheetId="14">#REF!</definedName>
    <definedName name="Tab7Row1" localSheetId="13">#REF!</definedName>
    <definedName name="Tab7Row1" localSheetId="12">#REF!</definedName>
    <definedName name="Tab7Row1">#REF!</definedName>
    <definedName name="Tab7RowCode" localSheetId="5">#REF!</definedName>
    <definedName name="Tab7RowCode" localSheetId="4">#REF!</definedName>
    <definedName name="Tab7RowCode" localSheetId="7">#REF!</definedName>
    <definedName name="Tab7RowCode" localSheetId="14">#REF!</definedName>
    <definedName name="Tab7RowCode" localSheetId="13">#REF!</definedName>
    <definedName name="Tab7RowCode" localSheetId="12">#REF!</definedName>
    <definedName name="Tab7RowCode">#REF!</definedName>
    <definedName name="Tab7RowLast" localSheetId="5">#REF!</definedName>
    <definedName name="Tab7RowLast" localSheetId="4">#REF!</definedName>
    <definedName name="Tab7RowLast" localSheetId="7">#REF!</definedName>
    <definedName name="Tab7RowLast" localSheetId="14">#REF!</definedName>
    <definedName name="Tab7RowLast" localSheetId="13">#REF!</definedName>
    <definedName name="Tab7RowLast" localSheetId="12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45" i="7" l="1"/>
  <c r="C46" i="7"/>
  <c r="C47" i="7"/>
  <c r="C48" i="7"/>
  <c r="D75" i="19"/>
  <c r="D19" i="9" l="1"/>
  <c r="B19" i="9"/>
  <c r="D65" i="9"/>
  <c r="D66" i="9"/>
  <c r="E66" i="9" s="1"/>
  <c r="D64" i="9"/>
  <c r="E64" i="9" s="1"/>
  <c r="D79" i="19"/>
  <c r="E65" i="9"/>
  <c r="B65" i="9"/>
  <c r="B66" i="9"/>
  <c r="B64" i="9"/>
  <c r="B66" i="10"/>
  <c r="B67" i="10"/>
  <c r="B65" i="10"/>
  <c r="D79" i="10"/>
  <c r="D80" i="10"/>
  <c r="D81" i="10"/>
  <c r="D78" i="10"/>
  <c r="D68" i="10"/>
  <c r="D58" i="19"/>
  <c r="C70" i="7" l="1"/>
  <c r="C73" i="7"/>
  <c r="D66" i="10" s="1"/>
  <c r="E66" i="10" s="1"/>
  <c r="C74" i="7"/>
  <c r="D67" i="10" s="1"/>
  <c r="E67" i="10" s="1"/>
  <c r="C72" i="7"/>
  <c r="D65" i="10" s="1"/>
  <c r="E65" i="10" s="1"/>
  <c r="M18" i="12"/>
  <c r="M17" i="12"/>
  <c r="J18" i="12"/>
  <c r="I18" i="12"/>
  <c r="I17" i="12"/>
  <c r="C10" i="21" l="1"/>
  <c r="I243" i="23" l="1"/>
  <c r="D14" i="19" l="1"/>
  <c r="G7" i="11" l="1"/>
  <c r="J16" i="11"/>
  <c r="H8" i="21" l="1"/>
  <c r="D35" i="10" l="1"/>
  <c r="D36" i="10"/>
  <c r="D37" i="10"/>
  <c r="E68" i="10"/>
  <c r="D63" i="10" l="1"/>
  <c r="E63" i="10" s="1"/>
  <c r="D53" i="10"/>
  <c r="C94" i="7"/>
  <c r="C81" i="7"/>
  <c r="F59" i="18"/>
  <c r="C64" i="7"/>
  <c r="D57" i="10" s="1"/>
  <c r="E57" i="10" s="1"/>
  <c r="C65" i="7"/>
  <c r="D58" i="10" s="1"/>
  <c r="E58" i="10" s="1"/>
  <c r="C66" i="7"/>
  <c r="D59" i="10" s="1"/>
  <c r="E59" i="10" s="1"/>
  <c r="C67" i="7"/>
  <c r="D60" i="10" s="1"/>
  <c r="E60" i="10" s="1"/>
  <c r="C68" i="7"/>
  <c r="D61" i="10" s="1"/>
  <c r="E61" i="10" s="1"/>
  <c r="C69" i="7"/>
  <c r="D62" i="10" s="1"/>
  <c r="E62" i="10" s="1"/>
  <c r="C71" i="7"/>
  <c r="D64" i="10" s="1"/>
  <c r="E64" i="10" s="1"/>
  <c r="D64" i="28" l="1"/>
  <c r="D62" i="28"/>
  <c r="E37" i="28"/>
  <c r="D37" i="28"/>
  <c r="F27" i="28"/>
  <c r="E27" i="28"/>
  <c r="D27" i="28"/>
  <c r="C27" i="28"/>
  <c r="F17" i="28"/>
  <c r="E17" i="28"/>
  <c r="D17" i="28"/>
  <c r="C17" i="28"/>
  <c r="F11" i="28"/>
  <c r="E11" i="28"/>
  <c r="D11" i="28"/>
  <c r="C11" i="28"/>
  <c r="F7" i="28"/>
  <c r="F57" i="28" s="1"/>
  <c r="F37" i="28" s="1"/>
  <c r="E7" i="28"/>
  <c r="D7" i="28"/>
  <c r="C7" i="28"/>
  <c r="C57" i="28" s="1"/>
  <c r="A2" i="28"/>
  <c r="D57" i="28" l="1"/>
  <c r="E57" i="28"/>
  <c r="F59" i="27" l="1"/>
  <c r="L7" i="11"/>
  <c r="D58" i="9"/>
  <c r="E58" i="9" s="1"/>
  <c r="D59" i="9"/>
  <c r="E59" i="9" s="1"/>
  <c r="D60" i="9"/>
  <c r="E60" i="9" s="1"/>
  <c r="D61" i="9"/>
  <c r="E61" i="9" s="1"/>
  <c r="D62" i="9"/>
  <c r="E62" i="9" s="1"/>
  <c r="D63" i="9"/>
  <c r="E63" i="9" s="1"/>
  <c r="D67" i="9"/>
  <c r="E67" i="9" s="1"/>
  <c r="D68" i="9"/>
  <c r="E68" i="9" s="1"/>
  <c r="D57" i="9"/>
  <c r="E57" i="9" s="1"/>
  <c r="D52" i="19" l="1"/>
  <c r="D48" i="19"/>
  <c r="D40" i="19" l="1"/>
  <c r="D66" i="27"/>
  <c r="D64" i="27"/>
  <c r="C62" i="27"/>
  <c r="D54" i="27"/>
  <c r="D59" i="27" s="1"/>
  <c r="D30" i="27"/>
  <c r="D8" i="27"/>
  <c r="D34" i="27" s="1"/>
  <c r="A2" i="27"/>
  <c r="Y53" i="25"/>
  <c r="W53" i="25"/>
  <c r="I53" i="25"/>
  <c r="V53" i="25" s="1"/>
  <c r="Z53" i="25" s="1"/>
  <c r="Z68" i="25"/>
  <c r="Y68" i="25"/>
  <c r="Y63" i="25"/>
  <c r="W63" i="25"/>
  <c r="V63" i="25"/>
  <c r="I63" i="25"/>
  <c r="W221" i="23"/>
  <c r="W240" i="23"/>
  <c r="V53" i="23"/>
  <c r="Z63" i="25" l="1"/>
  <c r="C8" i="11" l="1"/>
  <c r="C29" i="26" l="1"/>
  <c r="F28" i="26"/>
  <c r="G28" i="26" s="1"/>
  <c r="F27" i="26"/>
  <c r="G27" i="26" s="1"/>
  <c r="F26" i="26"/>
  <c r="G26" i="26" s="1"/>
  <c r="F25" i="26"/>
  <c r="G25" i="26" s="1"/>
  <c r="F24" i="26"/>
  <c r="G24" i="26" s="1"/>
  <c r="F23" i="26"/>
  <c r="G23" i="26" s="1"/>
  <c r="G22" i="26"/>
  <c r="F22" i="26"/>
  <c r="F21" i="26"/>
  <c r="G21" i="26" s="1"/>
  <c r="F20" i="26"/>
  <c r="G20" i="26" s="1"/>
  <c r="F19" i="26"/>
  <c r="G19" i="26" s="1"/>
  <c r="E18" i="26"/>
  <c r="F18" i="26" s="1"/>
  <c r="G18" i="26" s="1"/>
  <c r="F17" i="26"/>
  <c r="G17" i="26" s="1"/>
  <c r="F16" i="26"/>
  <c r="G16" i="26" s="1"/>
  <c r="G15" i="26"/>
  <c r="F15" i="26"/>
  <c r="F14" i="26"/>
  <c r="G14" i="26" s="1"/>
  <c r="F13" i="26"/>
  <c r="G13" i="26" s="1"/>
  <c r="G29" i="26" l="1"/>
  <c r="F29" i="26"/>
  <c r="U85" i="25" l="1"/>
  <c r="T85" i="25"/>
  <c r="S85" i="25"/>
  <c r="R85" i="25"/>
  <c r="Q85" i="25"/>
  <c r="P85" i="25"/>
  <c r="O85" i="25"/>
  <c r="N85" i="25"/>
  <c r="M85" i="25"/>
  <c r="L85" i="25"/>
  <c r="K85" i="25"/>
  <c r="J85" i="25"/>
  <c r="I85" i="25"/>
  <c r="V84" i="25"/>
  <c r="Y84" i="25" s="1"/>
  <c r="Z84" i="25" s="1"/>
  <c r="V83" i="25"/>
  <c r="Y83" i="25" s="1"/>
  <c r="Z83" i="25" s="1"/>
  <c r="Y82" i="25"/>
  <c r="V82" i="25"/>
  <c r="W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V79" i="25"/>
  <c r="Y79" i="25" s="1"/>
  <c r="Z79" i="25" s="1"/>
  <c r="V78" i="25"/>
  <c r="Y78" i="25" s="1"/>
  <c r="Z78" i="25" s="1"/>
  <c r="Z80" i="25" s="1"/>
  <c r="W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Y75" i="25"/>
  <c r="Z75" i="25" s="1"/>
  <c r="V75" i="25"/>
  <c r="V74" i="25"/>
  <c r="W72" i="25"/>
  <c r="V72" i="25"/>
  <c r="U72" i="25"/>
  <c r="T72" i="25"/>
  <c r="R72" i="25"/>
  <c r="Q72" i="25"/>
  <c r="P72" i="25"/>
  <c r="O72" i="25"/>
  <c r="N72" i="25"/>
  <c r="M72" i="25"/>
  <c r="L72" i="25"/>
  <c r="K72" i="25"/>
  <c r="J72" i="25"/>
  <c r="I72" i="25"/>
  <c r="F72" i="25"/>
  <c r="E72" i="25"/>
  <c r="E86" i="25" s="1"/>
  <c r="Y71" i="25"/>
  <c r="Y72" i="25" s="1"/>
  <c r="W71" i="25"/>
  <c r="S71" i="25"/>
  <c r="S72" i="25" s="1"/>
  <c r="I71" i="25"/>
  <c r="V71" i="25" s="1"/>
  <c r="U69" i="25"/>
  <c r="T69" i="25"/>
  <c r="S69" i="25"/>
  <c r="R69" i="25"/>
  <c r="Q69" i="25"/>
  <c r="P69" i="25"/>
  <c r="O69" i="25"/>
  <c r="N69" i="25"/>
  <c r="M69" i="25"/>
  <c r="L69" i="25"/>
  <c r="K69" i="25"/>
  <c r="J69" i="25"/>
  <c r="F69" i="25"/>
  <c r="E69" i="25"/>
  <c r="W67" i="25"/>
  <c r="I67" i="25"/>
  <c r="V67" i="25" s="1"/>
  <c r="Y67" i="25" s="1"/>
  <c r="Z67" i="25" s="1"/>
  <c r="W66" i="25"/>
  <c r="W69" i="25" s="1"/>
  <c r="I66" i="25"/>
  <c r="I69" i="25" s="1"/>
  <c r="U64" i="25"/>
  <c r="T64" i="25"/>
  <c r="S64" i="25"/>
  <c r="R64" i="25"/>
  <c r="Q64" i="25"/>
  <c r="P64" i="25"/>
  <c r="O64" i="25"/>
  <c r="N64" i="25"/>
  <c r="M64" i="25"/>
  <c r="L64" i="25"/>
  <c r="K64" i="25"/>
  <c r="J64" i="25"/>
  <c r="F64" i="25"/>
  <c r="E64" i="25"/>
  <c r="W62" i="25"/>
  <c r="I62" i="25"/>
  <c r="V62" i="25" s="1"/>
  <c r="Y62" i="25" s="1"/>
  <c r="Z62" i="25" s="1"/>
  <c r="W61" i="25"/>
  <c r="I61" i="25"/>
  <c r="V61" i="25" s="1"/>
  <c r="Y61" i="25" s="1"/>
  <c r="Z61" i="25" s="1"/>
  <c r="W60" i="25"/>
  <c r="I60" i="25"/>
  <c r="V60" i="25" s="1"/>
  <c r="Y60" i="25" s="1"/>
  <c r="Z60" i="25" s="1"/>
  <c r="W59" i="25"/>
  <c r="I59" i="25"/>
  <c r="V59" i="25" s="1"/>
  <c r="Y59" i="25" s="1"/>
  <c r="Z59" i="25" s="1"/>
  <c r="W58" i="25"/>
  <c r="I58" i="25"/>
  <c r="V58" i="25" s="1"/>
  <c r="Y58" i="25" s="1"/>
  <c r="Z58" i="25" s="1"/>
  <c r="W57" i="25"/>
  <c r="I57" i="25"/>
  <c r="V57" i="25" s="1"/>
  <c r="Y57" i="25" s="1"/>
  <c r="Z57" i="25" s="1"/>
  <c r="W56" i="25"/>
  <c r="I56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F54" i="25"/>
  <c r="E54" i="25"/>
  <c r="W52" i="25"/>
  <c r="I52" i="25"/>
  <c r="V52" i="25" s="1"/>
  <c r="Y52" i="25" s="1"/>
  <c r="Z52" i="25" s="1"/>
  <c r="W51" i="25"/>
  <c r="I51" i="25"/>
  <c r="V51" i="25" s="1"/>
  <c r="Y51" i="25" s="1"/>
  <c r="Z51" i="25" s="1"/>
  <c r="W50" i="25"/>
  <c r="I50" i="25"/>
  <c r="V50" i="25" s="1"/>
  <c r="Y50" i="25" s="1"/>
  <c r="Z50" i="25" s="1"/>
  <c r="W49" i="25"/>
  <c r="I49" i="25"/>
  <c r="V49" i="25" s="1"/>
  <c r="Y49" i="25" s="1"/>
  <c r="Z49" i="25" s="1"/>
  <c r="W48" i="25"/>
  <c r="I48" i="25"/>
  <c r="V48" i="25" s="1"/>
  <c r="Y48" i="25" s="1"/>
  <c r="Z48" i="25" s="1"/>
  <c r="W47" i="25"/>
  <c r="I47" i="25"/>
  <c r="V47" i="25" s="1"/>
  <c r="Y47" i="25" s="1"/>
  <c r="Z47" i="25" s="1"/>
  <c r="W46" i="25"/>
  <c r="I46" i="25"/>
  <c r="W45" i="25"/>
  <c r="I45" i="25"/>
  <c r="V45" i="25" s="1"/>
  <c r="Y45" i="25" s="1"/>
  <c r="Z45" i="25" s="1"/>
  <c r="W44" i="25"/>
  <c r="I44" i="25"/>
  <c r="V44" i="25" s="1"/>
  <c r="Y44" i="25" s="1"/>
  <c r="Z44" i="25" s="1"/>
  <c r="U42" i="25"/>
  <c r="T42" i="25"/>
  <c r="S42" i="25"/>
  <c r="R42" i="25"/>
  <c r="Q42" i="25"/>
  <c r="P42" i="25"/>
  <c r="O42" i="25"/>
  <c r="N42" i="25"/>
  <c r="M42" i="25"/>
  <c r="L42" i="25"/>
  <c r="K42" i="25"/>
  <c r="J42" i="25"/>
  <c r="F42" i="25"/>
  <c r="E42" i="25"/>
  <c r="W41" i="25"/>
  <c r="I41" i="25"/>
  <c r="V41" i="25" s="1"/>
  <c r="Y41" i="25" s="1"/>
  <c r="Z41" i="25" s="1"/>
  <c r="Y40" i="25"/>
  <c r="Z40" i="25" s="1"/>
  <c r="W40" i="25"/>
  <c r="I40" i="25"/>
  <c r="V40" i="25" s="1"/>
  <c r="W39" i="25"/>
  <c r="I39" i="25"/>
  <c r="V39" i="25" s="1"/>
  <c r="Y39" i="25" s="1"/>
  <c r="Z39" i="25" s="1"/>
  <c r="W38" i="25"/>
  <c r="I38" i="25"/>
  <c r="V38" i="25" s="1"/>
  <c r="Y38" i="25" s="1"/>
  <c r="Z38" i="25" s="1"/>
  <c r="W37" i="25"/>
  <c r="I37" i="25"/>
  <c r="V37" i="25" s="1"/>
  <c r="Y37" i="25" s="1"/>
  <c r="Z37" i="25" s="1"/>
  <c r="W36" i="25"/>
  <c r="I36" i="25"/>
  <c r="V36" i="25" s="1"/>
  <c r="Y36" i="25" s="1"/>
  <c r="Z36" i="25" s="1"/>
  <c r="W35" i="25"/>
  <c r="I35" i="25"/>
  <c r="V35" i="25" s="1"/>
  <c r="Y35" i="25" s="1"/>
  <c r="Z35" i="25" s="1"/>
  <c r="W34" i="25"/>
  <c r="I34" i="25"/>
  <c r="V34" i="25" s="1"/>
  <c r="Y34" i="25" s="1"/>
  <c r="Z34" i="25" s="1"/>
  <c r="W33" i="25"/>
  <c r="I33" i="25"/>
  <c r="V33" i="25" s="1"/>
  <c r="Y33" i="25" s="1"/>
  <c r="Z33" i="25" s="1"/>
  <c r="W32" i="25"/>
  <c r="I32" i="25"/>
  <c r="V32" i="25" s="1"/>
  <c r="Y32" i="25" s="1"/>
  <c r="Z32" i="25" s="1"/>
  <c r="W31" i="25"/>
  <c r="I31" i="25"/>
  <c r="V31" i="25" s="1"/>
  <c r="Y31" i="25" s="1"/>
  <c r="Z31" i="25" s="1"/>
  <c r="W30" i="25"/>
  <c r="I30" i="25"/>
  <c r="V30" i="25" s="1"/>
  <c r="Y30" i="25" s="1"/>
  <c r="Z30" i="25" s="1"/>
  <c r="W29" i="25"/>
  <c r="I29" i="25"/>
  <c r="V29" i="25" s="1"/>
  <c r="Y29" i="25" s="1"/>
  <c r="Z29" i="25" s="1"/>
  <c r="W28" i="25"/>
  <c r="I28" i="25"/>
  <c r="V28" i="25" s="1"/>
  <c r="Y28" i="25" s="1"/>
  <c r="Z28" i="25" s="1"/>
  <c r="W27" i="25"/>
  <c r="I27" i="25"/>
  <c r="V27" i="25" s="1"/>
  <c r="Y27" i="25" s="1"/>
  <c r="Z27" i="25" s="1"/>
  <c r="W26" i="25"/>
  <c r="I26" i="25"/>
  <c r="V26" i="25" s="1"/>
  <c r="Y26" i="25" s="1"/>
  <c r="Z26" i="25" s="1"/>
  <c r="W25" i="25"/>
  <c r="I25" i="25"/>
  <c r="V25" i="25" s="1"/>
  <c r="Y25" i="25" s="1"/>
  <c r="Z25" i="25" s="1"/>
  <c r="W24" i="25"/>
  <c r="I24" i="25"/>
  <c r="V24" i="25" s="1"/>
  <c r="Y24" i="25" s="1"/>
  <c r="Z24" i="25" s="1"/>
  <c r="W23" i="25"/>
  <c r="I23" i="25"/>
  <c r="V23" i="25" s="1"/>
  <c r="Y23" i="25" s="1"/>
  <c r="Z23" i="25" s="1"/>
  <c r="W22" i="25"/>
  <c r="I22" i="25"/>
  <c r="V22" i="25" s="1"/>
  <c r="Y22" i="25" s="1"/>
  <c r="Z22" i="25" s="1"/>
  <c r="W21" i="25"/>
  <c r="I21" i="25"/>
  <c r="V21" i="25" s="1"/>
  <c r="Y21" i="25" s="1"/>
  <c r="Z21" i="25" s="1"/>
  <c r="W20" i="25"/>
  <c r="I20" i="25"/>
  <c r="V20" i="25" s="1"/>
  <c r="Y20" i="25" s="1"/>
  <c r="Z20" i="25" s="1"/>
  <c r="W19" i="25"/>
  <c r="I19" i="25"/>
  <c r="V19" i="25" s="1"/>
  <c r="Y19" i="25" s="1"/>
  <c r="Z19" i="25" s="1"/>
  <c r="W18" i="25"/>
  <c r="I18" i="25"/>
  <c r="V18" i="25" s="1"/>
  <c r="Y18" i="25" s="1"/>
  <c r="Z18" i="25" s="1"/>
  <c r="W17" i="25"/>
  <c r="I17" i="25"/>
  <c r="V17" i="25" s="1"/>
  <c r="Y17" i="25" s="1"/>
  <c r="Z17" i="25" s="1"/>
  <c r="W16" i="25"/>
  <c r="I16" i="25"/>
  <c r="V16" i="25" s="1"/>
  <c r="Y16" i="25" s="1"/>
  <c r="Z16" i="25" s="1"/>
  <c r="W15" i="25"/>
  <c r="I15" i="25"/>
  <c r="V15" i="25" s="1"/>
  <c r="Y15" i="25" s="1"/>
  <c r="Z15" i="25" s="1"/>
  <c r="W14" i="25"/>
  <c r="I14" i="25"/>
  <c r="V14" i="25" s="1"/>
  <c r="Y14" i="25" s="1"/>
  <c r="Z14" i="25" s="1"/>
  <c r="W13" i="25"/>
  <c r="I13" i="25"/>
  <c r="V13" i="25" s="1"/>
  <c r="Y13" i="25" s="1"/>
  <c r="Z13" i="25" s="1"/>
  <c r="W12" i="25"/>
  <c r="I12" i="25"/>
  <c r="V12" i="25" s="1"/>
  <c r="Y12" i="25" s="1"/>
  <c r="Z12" i="25" s="1"/>
  <c r="W11" i="25"/>
  <c r="I11" i="25"/>
  <c r="V11" i="25" s="1"/>
  <c r="Y11" i="25" s="1"/>
  <c r="Z11" i="25" s="1"/>
  <c r="W10" i="25"/>
  <c r="I10" i="25"/>
  <c r="B56" i="24"/>
  <c r="V47" i="24"/>
  <c r="W46" i="24"/>
  <c r="T46" i="24"/>
  <c r="S46" i="24"/>
  <c r="R46" i="24"/>
  <c r="Q46" i="24"/>
  <c r="P46" i="24"/>
  <c r="P47" i="24" s="1"/>
  <c r="O46" i="24"/>
  <c r="O47" i="24" s="1"/>
  <c r="N46" i="24"/>
  <c r="N47" i="24" s="1"/>
  <c r="M46" i="24"/>
  <c r="M47" i="24" s="1"/>
  <c r="L46" i="24"/>
  <c r="L47" i="24" s="1"/>
  <c r="K46" i="24"/>
  <c r="K47" i="24" s="1"/>
  <c r="J46" i="24"/>
  <c r="J47" i="24" s="1"/>
  <c r="I46" i="24"/>
  <c r="I47" i="24" s="1"/>
  <c r="H46" i="24"/>
  <c r="W45" i="24"/>
  <c r="X45" i="24" s="1"/>
  <c r="U45" i="24"/>
  <c r="U44" i="24"/>
  <c r="W44" i="24" s="1"/>
  <c r="X44" i="24" s="1"/>
  <c r="U43" i="24"/>
  <c r="U46" i="24" s="1"/>
  <c r="U41" i="24"/>
  <c r="T41" i="24"/>
  <c r="S41" i="24"/>
  <c r="R41" i="24"/>
  <c r="Q41" i="24"/>
  <c r="P41" i="24"/>
  <c r="O41" i="24"/>
  <c r="N41" i="24"/>
  <c r="M41" i="24"/>
  <c r="L41" i="24"/>
  <c r="K41" i="24"/>
  <c r="J41" i="24"/>
  <c r="I41" i="24"/>
  <c r="H41" i="24"/>
  <c r="W40" i="24"/>
  <c r="X40" i="24" s="1"/>
  <c r="W39" i="24"/>
  <c r="W41" i="24" s="1"/>
  <c r="T37" i="24"/>
  <c r="S37" i="24"/>
  <c r="R37" i="24"/>
  <c r="Q37" i="24"/>
  <c r="P37" i="24"/>
  <c r="O37" i="24"/>
  <c r="N37" i="24"/>
  <c r="M37" i="24"/>
  <c r="L37" i="24"/>
  <c r="K37" i="24"/>
  <c r="J37" i="24"/>
  <c r="I37" i="24"/>
  <c r="H37" i="24"/>
  <c r="U36" i="24"/>
  <c r="W36" i="24" s="1"/>
  <c r="X36" i="24" s="1"/>
  <c r="U35" i="24"/>
  <c r="U37" i="24" s="1"/>
  <c r="T33" i="24"/>
  <c r="S33" i="24"/>
  <c r="R33" i="24"/>
  <c r="Q33" i="24"/>
  <c r="P33" i="24"/>
  <c r="O33" i="24"/>
  <c r="N33" i="24"/>
  <c r="M33" i="24"/>
  <c r="L33" i="24"/>
  <c r="K33" i="24"/>
  <c r="J33" i="24"/>
  <c r="I33" i="24"/>
  <c r="H33" i="24"/>
  <c r="U32" i="24"/>
  <c r="W32" i="24" s="1"/>
  <c r="X32" i="24" s="1"/>
  <c r="U31" i="24"/>
  <c r="U33" i="24" s="1"/>
  <c r="T29" i="24"/>
  <c r="S29" i="24"/>
  <c r="R29" i="24"/>
  <c r="Q29" i="24"/>
  <c r="P29" i="24"/>
  <c r="O29" i="24"/>
  <c r="N29" i="24"/>
  <c r="M29" i="24"/>
  <c r="L29" i="24"/>
  <c r="K29" i="24"/>
  <c r="J29" i="24"/>
  <c r="I29" i="24"/>
  <c r="E29" i="24"/>
  <c r="E47" i="24" s="1"/>
  <c r="H28" i="24"/>
  <c r="U28" i="24" s="1"/>
  <c r="W28" i="24" s="1"/>
  <c r="X28" i="24" s="1"/>
  <c r="H27" i="24"/>
  <c r="U27" i="24" s="1"/>
  <c r="W27" i="24" s="1"/>
  <c r="X27" i="24" s="1"/>
  <c r="H26" i="24"/>
  <c r="U26" i="24" s="1"/>
  <c r="W26" i="24" s="1"/>
  <c r="X26" i="24" s="1"/>
  <c r="H25" i="24"/>
  <c r="U25" i="24" s="1"/>
  <c r="W25" i="24" s="1"/>
  <c r="X25" i="24" s="1"/>
  <c r="H24" i="24"/>
  <c r="U24" i="24" s="1"/>
  <c r="W24" i="24" s="1"/>
  <c r="X24" i="24" s="1"/>
  <c r="U23" i="24"/>
  <c r="W23" i="24" s="1"/>
  <c r="X23" i="24" s="1"/>
  <c r="H23" i="24"/>
  <c r="H22" i="24"/>
  <c r="U22" i="24" s="1"/>
  <c r="W22" i="24" s="1"/>
  <c r="X22" i="24" s="1"/>
  <c r="W21" i="24"/>
  <c r="X21" i="24" s="1"/>
  <c r="U21" i="24"/>
  <c r="H21" i="24"/>
  <c r="H20" i="24"/>
  <c r="U20" i="24" s="1"/>
  <c r="W20" i="24" s="1"/>
  <c r="X20" i="24" s="1"/>
  <c r="H19" i="24"/>
  <c r="U19" i="24" s="1"/>
  <c r="W19" i="24" s="1"/>
  <c r="X19" i="24" s="1"/>
  <c r="H18" i="24"/>
  <c r="U18" i="24" s="1"/>
  <c r="W18" i="24" s="1"/>
  <c r="X18" i="24" s="1"/>
  <c r="U17" i="24"/>
  <c r="W17" i="24" s="1"/>
  <c r="X17" i="24" s="1"/>
  <c r="H17" i="24"/>
  <c r="H16" i="24"/>
  <c r="U16" i="24" s="1"/>
  <c r="W16" i="24" s="1"/>
  <c r="X16" i="24" s="1"/>
  <c r="H15" i="24"/>
  <c r="U15" i="24" s="1"/>
  <c r="W15" i="24" s="1"/>
  <c r="X15" i="24" s="1"/>
  <c r="H14" i="24"/>
  <c r="U14" i="24" s="1"/>
  <c r="W14" i="24" s="1"/>
  <c r="X14" i="24" s="1"/>
  <c r="H13" i="24"/>
  <c r="U13" i="24" s="1"/>
  <c r="W13" i="24" s="1"/>
  <c r="X13" i="24" s="1"/>
  <c r="H12" i="24"/>
  <c r="U12" i="24" s="1"/>
  <c r="W12" i="24" s="1"/>
  <c r="X12" i="24" s="1"/>
  <c r="H11" i="24"/>
  <c r="H10" i="24"/>
  <c r="U10" i="24" s="1"/>
  <c r="S240" i="23"/>
  <c r="R240" i="23"/>
  <c r="Q240" i="23"/>
  <c r="P240" i="23"/>
  <c r="O240" i="23"/>
  <c r="N240" i="23"/>
  <c r="M240" i="23"/>
  <c r="L240" i="23"/>
  <c r="K240" i="23"/>
  <c r="J240" i="23"/>
  <c r="I240" i="23"/>
  <c r="H240" i="23"/>
  <c r="W239" i="23"/>
  <c r="X239" i="23" s="1"/>
  <c r="W238" i="23"/>
  <c r="X238" i="23" s="1"/>
  <c r="X237" i="23"/>
  <c r="W237" i="23"/>
  <c r="W236" i="23"/>
  <c r="X236" i="23" s="1"/>
  <c r="X235" i="23"/>
  <c r="W235" i="23"/>
  <c r="W234" i="23"/>
  <c r="X234" i="23" s="1"/>
  <c r="U233" i="23"/>
  <c r="W233" i="23" s="1"/>
  <c r="X233" i="23" s="1"/>
  <c r="U232" i="23"/>
  <c r="W232" i="23" s="1"/>
  <c r="X232" i="23" s="1"/>
  <c r="U231" i="23"/>
  <c r="W231" i="23" s="1"/>
  <c r="X231" i="23" s="1"/>
  <c r="W230" i="23"/>
  <c r="X230" i="23" s="1"/>
  <c r="U230" i="23"/>
  <c r="T230" i="23"/>
  <c r="U229" i="23"/>
  <c r="W229" i="23" s="1"/>
  <c r="X229" i="23" s="1"/>
  <c r="U228" i="23"/>
  <c r="W228" i="23" s="1"/>
  <c r="X228" i="23" s="1"/>
  <c r="U227" i="23"/>
  <c r="W227" i="23" s="1"/>
  <c r="X227" i="23" s="1"/>
  <c r="U226" i="23"/>
  <c r="W226" i="23" s="1"/>
  <c r="X226" i="23" s="1"/>
  <c r="T225" i="23"/>
  <c r="T240" i="23" s="1"/>
  <c r="T241" i="23" s="1"/>
  <c r="U224" i="23"/>
  <c r="W224" i="23" s="1"/>
  <c r="X224" i="23" s="1"/>
  <c r="T224" i="23"/>
  <c r="V221" i="23"/>
  <c r="T221" i="23"/>
  <c r="S221" i="23"/>
  <c r="R221" i="23"/>
  <c r="Q221" i="23"/>
  <c r="P221" i="23"/>
  <c r="O221" i="23"/>
  <c r="N221" i="23"/>
  <c r="M221" i="23"/>
  <c r="L221" i="23"/>
  <c r="K221" i="23"/>
  <c r="J221" i="23"/>
  <c r="I221" i="23"/>
  <c r="H221" i="23"/>
  <c r="W220" i="23"/>
  <c r="X220" i="23" s="1"/>
  <c r="W219" i="23"/>
  <c r="X219" i="23" s="1"/>
  <c r="X218" i="23"/>
  <c r="W218" i="23"/>
  <c r="W217" i="23"/>
  <c r="X217" i="23" s="1"/>
  <c r="W216" i="23"/>
  <c r="X216" i="23" s="1"/>
  <c r="W215" i="23"/>
  <c r="X215" i="23" s="1"/>
  <c r="W214" i="23"/>
  <c r="X214" i="23" s="1"/>
  <c r="X213" i="23"/>
  <c r="W213" i="23"/>
  <c r="V211" i="23"/>
  <c r="T211" i="23"/>
  <c r="S211" i="23"/>
  <c r="R211" i="23"/>
  <c r="Q211" i="23"/>
  <c r="P211" i="23"/>
  <c r="O211" i="23"/>
  <c r="N211" i="23"/>
  <c r="M211" i="23"/>
  <c r="L211" i="23"/>
  <c r="K211" i="23"/>
  <c r="J211" i="23"/>
  <c r="I211" i="23"/>
  <c r="H211" i="23"/>
  <c r="W210" i="23"/>
  <c r="X210" i="23" s="1"/>
  <c r="W209" i="23"/>
  <c r="W207" i="23"/>
  <c r="V207" i="23"/>
  <c r="U207" i="23"/>
  <c r="T207" i="23"/>
  <c r="S207" i="23"/>
  <c r="R207" i="23"/>
  <c r="Q207" i="23"/>
  <c r="P207" i="23"/>
  <c r="O207" i="23"/>
  <c r="N207" i="23"/>
  <c r="M207" i="23"/>
  <c r="L207" i="23"/>
  <c r="K207" i="23"/>
  <c r="J207" i="23"/>
  <c r="I207" i="23"/>
  <c r="H207" i="23"/>
  <c r="X206" i="23"/>
  <c r="X207" i="23" s="1"/>
  <c r="W206" i="23"/>
  <c r="X205" i="23"/>
  <c r="W205" i="23"/>
  <c r="W204" i="23"/>
  <c r="X204" i="23" s="1"/>
  <c r="W203" i="23"/>
  <c r="X203" i="23" s="1"/>
  <c r="W202" i="23"/>
  <c r="X202" i="23" s="1"/>
  <c r="W201" i="23"/>
  <c r="X201" i="23" s="1"/>
  <c r="W200" i="23"/>
  <c r="X200" i="23" s="1"/>
  <c r="W199" i="23"/>
  <c r="X199" i="23" s="1"/>
  <c r="V197" i="23"/>
  <c r="U197" i="23"/>
  <c r="T197" i="23"/>
  <c r="S197" i="23"/>
  <c r="R197" i="23"/>
  <c r="Q197" i="23"/>
  <c r="P197" i="23"/>
  <c r="O197" i="23"/>
  <c r="N197" i="23"/>
  <c r="M197" i="23"/>
  <c r="L197" i="23"/>
  <c r="K197" i="23"/>
  <c r="J197" i="23"/>
  <c r="I197" i="23"/>
  <c r="H197" i="23"/>
  <c r="U196" i="23"/>
  <c r="W196" i="23" s="1"/>
  <c r="X196" i="23" s="1"/>
  <c r="J195" i="23"/>
  <c r="U195" i="23" s="1"/>
  <c r="W195" i="23" s="1"/>
  <c r="X195" i="23" s="1"/>
  <c r="W194" i="23"/>
  <c r="X194" i="23" s="1"/>
  <c r="U194" i="23"/>
  <c r="J193" i="23"/>
  <c r="U193" i="23" s="1"/>
  <c r="W193" i="23" s="1"/>
  <c r="X193" i="23" s="1"/>
  <c r="U192" i="23"/>
  <c r="W192" i="23" s="1"/>
  <c r="X192" i="23" s="1"/>
  <c r="U191" i="23"/>
  <c r="W191" i="23" s="1"/>
  <c r="X191" i="23" s="1"/>
  <c r="U190" i="23"/>
  <c r="W190" i="23" s="1"/>
  <c r="X190" i="23" s="1"/>
  <c r="J189" i="23"/>
  <c r="U189" i="23" s="1"/>
  <c r="W189" i="23" s="1"/>
  <c r="X189" i="23" s="1"/>
  <c r="J188" i="23"/>
  <c r="U188" i="23" s="1"/>
  <c r="W188" i="23" s="1"/>
  <c r="X188" i="23" s="1"/>
  <c r="V186" i="23"/>
  <c r="T186" i="23"/>
  <c r="S186" i="23"/>
  <c r="R186" i="23"/>
  <c r="Q186" i="23"/>
  <c r="P186" i="23"/>
  <c r="O186" i="23"/>
  <c r="N186" i="23"/>
  <c r="M186" i="23"/>
  <c r="L186" i="23"/>
  <c r="K186" i="23"/>
  <c r="J186" i="23"/>
  <c r="H186" i="23"/>
  <c r="I185" i="23"/>
  <c r="U185" i="23" s="1"/>
  <c r="W185" i="23" s="1"/>
  <c r="X185" i="23" s="1"/>
  <c r="I184" i="23"/>
  <c r="U184" i="23" s="1"/>
  <c r="W184" i="23" s="1"/>
  <c r="X184" i="23" s="1"/>
  <c r="I183" i="23"/>
  <c r="U183" i="23" s="1"/>
  <c r="W183" i="23" s="1"/>
  <c r="X183" i="23" s="1"/>
  <c r="I182" i="23"/>
  <c r="U182" i="23" s="1"/>
  <c r="W182" i="23" s="1"/>
  <c r="X182" i="23" s="1"/>
  <c r="I181" i="23"/>
  <c r="U181" i="23" s="1"/>
  <c r="W181" i="23" s="1"/>
  <c r="X181" i="23" s="1"/>
  <c r="I180" i="23"/>
  <c r="U180" i="23" s="1"/>
  <c r="W180" i="23" s="1"/>
  <c r="X180" i="23" s="1"/>
  <c r="I179" i="23"/>
  <c r="U179" i="23" s="1"/>
  <c r="W179" i="23" s="1"/>
  <c r="X179" i="23" s="1"/>
  <c r="X178" i="23"/>
  <c r="W178" i="23"/>
  <c r="U178" i="23"/>
  <c r="W177" i="23"/>
  <c r="X177" i="23" s="1"/>
  <c r="U177" i="23"/>
  <c r="U176" i="23"/>
  <c r="W176" i="23" s="1"/>
  <c r="X176" i="23" s="1"/>
  <c r="I175" i="23"/>
  <c r="V173" i="23"/>
  <c r="T173" i="23"/>
  <c r="S173" i="23"/>
  <c r="R173" i="23"/>
  <c r="Q173" i="23"/>
  <c r="P173" i="23"/>
  <c r="O173" i="23"/>
  <c r="N173" i="23"/>
  <c r="M173" i="23"/>
  <c r="L173" i="23"/>
  <c r="K173" i="23"/>
  <c r="J173" i="23"/>
  <c r="I173" i="23"/>
  <c r="H173" i="23"/>
  <c r="U172" i="23"/>
  <c r="W172" i="23" s="1"/>
  <c r="X172" i="23" s="1"/>
  <c r="U171" i="23"/>
  <c r="W171" i="23" s="1"/>
  <c r="X171" i="23" s="1"/>
  <c r="U170" i="23"/>
  <c r="W170" i="23" s="1"/>
  <c r="X170" i="23" s="1"/>
  <c r="U169" i="23"/>
  <c r="W169" i="23" s="1"/>
  <c r="X169" i="23" s="1"/>
  <c r="U168" i="23"/>
  <c r="W168" i="23" s="1"/>
  <c r="X168" i="23" s="1"/>
  <c r="U167" i="23"/>
  <c r="W167" i="23" s="1"/>
  <c r="X167" i="23" s="1"/>
  <c r="U166" i="23"/>
  <c r="W166" i="23" s="1"/>
  <c r="X166" i="23" s="1"/>
  <c r="U165" i="23"/>
  <c r="W165" i="23" s="1"/>
  <c r="X165" i="23" s="1"/>
  <c r="U164" i="23"/>
  <c r="W164" i="23" s="1"/>
  <c r="X164" i="23" s="1"/>
  <c r="U163" i="23"/>
  <c r="W163" i="23" s="1"/>
  <c r="X163" i="23" s="1"/>
  <c r="U162" i="23"/>
  <c r="W162" i="23" s="1"/>
  <c r="X162" i="23" s="1"/>
  <c r="U161" i="23"/>
  <c r="W161" i="23" s="1"/>
  <c r="X161" i="23" s="1"/>
  <c r="U160" i="23"/>
  <c r="W160" i="23" s="1"/>
  <c r="X160" i="23" s="1"/>
  <c r="U159" i="23"/>
  <c r="W159" i="23" s="1"/>
  <c r="X159" i="23" s="1"/>
  <c r="U158" i="23"/>
  <c r="W158" i="23" s="1"/>
  <c r="X158" i="23" s="1"/>
  <c r="W157" i="23"/>
  <c r="X157" i="23" s="1"/>
  <c r="U157" i="23"/>
  <c r="U156" i="23"/>
  <c r="W156" i="23" s="1"/>
  <c r="X156" i="23" s="1"/>
  <c r="U155" i="23"/>
  <c r="W155" i="23" s="1"/>
  <c r="X155" i="23" s="1"/>
  <c r="U154" i="23"/>
  <c r="W154" i="23" s="1"/>
  <c r="X154" i="23" s="1"/>
  <c r="U153" i="23"/>
  <c r="W153" i="23" s="1"/>
  <c r="X153" i="23" s="1"/>
  <c r="U152" i="23"/>
  <c r="W152" i="23" s="1"/>
  <c r="X152" i="23" s="1"/>
  <c r="U151" i="23"/>
  <c r="W151" i="23" s="1"/>
  <c r="X151" i="23" s="1"/>
  <c r="U150" i="23"/>
  <c r="W150" i="23" s="1"/>
  <c r="X150" i="23" s="1"/>
  <c r="U149" i="23"/>
  <c r="W149" i="23" s="1"/>
  <c r="X149" i="23" s="1"/>
  <c r="U148" i="23"/>
  <c r="W148" i="23" s="1"/>
  <c r="X148" i="23" s="1"/>
  <c r="U147" i="23"/>
  <c r="W147" i="23" s="1"/>
  <c r="X147" i="23" s="1"/>
  <c r="U146" i="23"/>
  <c r="W146" i="23" s="1"/>
  <c r="X146" i="23" s="1"/>
  <c r="U145" i="23"/>
  <c r="W145" i="23" s="1"/>
  <c r="X145" i="23" s="1"/>
  <c r="U144" i="23"/>
  <c r="W144" i="23" s="1"/>
  <c r="X144" i="23" s="1"/>
  <c r="U143" i="23"/>
  <c r="W143" i="23" s="1"/>
  <c r="X143" i="23" s="1"/>
  <c r="U142" i="23"/>
  <c r="W142" i="23" s="1"/>
  <c r="X142" i="23" s="1"/>
  <c r="U141" i="23"/>
  <c r="W141" i="23" s="1"/>
  <c r="X141" i="23" s="1"/>
  <c r="U140" i="23"/>
  <c r="W140" i="23" s="1"/>
  <c r="X140" i="23" s="1"/>
  <c r="U139" i="23"/>
  <c r="W139" i="23" s="1"/>
  <c r="X139" i="23" s="1"/>
  <c r="W138" i="23"/>
  <c r="X138" i="23" s="1"/>
  <c r="U138" i="23"/>
  <c r="U137" i="23"/>
  <c r="W137" i="23" s="1"/>
  <c r="X137" i="23" s="1"/>
  <c r="U136" i="23"/>
  <c r="W136" i="23" s="1"/>
  <c r="X136" i="23" s="1"/>
  <c r="U135" i="23"/>
  <c r="W135" i="23" s="1"/>
  <c r="X135" i="23" s="1"/>
  <c r="U134" i="23"/>
  <c r="W134" i="23" s="1"/>
  <c r="X134" i="23" s="1"/>
  <c r="U133" i="23"/>
  <c r="W133" i="23" s="1"/>
  <c r="X133" i="23" s="1"/>
  <c r="U132" i="23"/>
  <c r="W132" i="23" s="1"/>
  <c r="X132" i="23" s="1"/>
  <c r="U131" i="23"/>
  <c r="W131" i="23" s="1"/>
  <c r="X131" i="23" s="1"/>
  <c r="U130" i="23"/>
  <c r="W130" i="23" s="1"/>
  <c r="X130" i="23" s="1"/>
  <c r="U129" i="23"/>
  <c r="W129" i="23" s="1"/>
  <c r="X129" i="23" s="1"/>
  <c r="U128" i="23"/>
  <c r="W128" i="23" s="1"/>
  <c r="X128" i="23" s="1"/>
  <c r="U127" i="23"/>
  <c r="W127" i="23" s="1"/>
  <c r="X127" i="23" s="1"/>
  <c r="U126" i="23"/>
  <c r="W126" i="23" s="1"/>
  <c r="X126" i="23" s="1"/>
  <c r="W125" i="23"/>
  <c r="X125" i="23" s="1"/>
  <c r="U125" i="23"/>
  <c r="U124" i="23"/>
  <c r="W124" i="23" s="1"/>
  <c r="X124" i="23" s="1"/>
  <c r="U123" i="23"/>
  <c r="W123" i="23" s="1"/>
  <c r="X123" i="23" s="1"/>
  <c r="U122" i="23"/>
  <c r="U121" i="23"/>
  <c r="W121" i="23" s="1"/>
  <c r="X121" i="23" s="1"/>
  <c r="U120" i="23"/>
  <c r="W120" i="23" s="1"/>
  <c r="U119" i="23"/>
  <c r="W119" i="23" s="1"/>
  <c r="X119" i="23" s="1"/>
  <c r="U118" i="23"/>
  <c r="W118" i="23" s="1"/>
  <c r="X118" i="23" s="1"/>
  <c r="T115" i="23"/>
  <c r="T116" i="23" s="1"/>
  <c r="S115" i="23"/>
  <c r="S116" i="23" s="1"/>
  <c r="R115" i="23"/>
  <c r="R116" i="23" s="1"/>
  <c r="Q115" i="23"/>
  <c r="Q116" i="23" s="1"/>
  <c r="P115" i="23"/>
  <c r="P116" i="23" s="1"/>
  <c r="O115" i="23"/>
  <c r="N115" i="23"/>
  <c r="M115" i="23"/>
  <c r="L115" i="23"/>
  <c r="K115" i="23"/>
  <c r="J115" i="23"/>
  <c r="I115" i="23"/>
  <c r="H115" i="23"/>
  <c r="E115" i="23"/>
  <c r="E116" i="23" s="1"/>
  <c r="U114" i="23"/>
  <c r="W114" i="23" s="1"/>
  <c r="X114" i="23" s="1"/>
  <c r="X113" i="23"/>
  <c r="W113" i="23"/>
  <c r="U113" i="23"/>
  <c r="U112" i="23"/>
  <c r="W112" i="23" s="1"/>
  <c r="X112" i="23" s="1"/>
  <c r="W111" i="23"/>
  <c r="X111" i="23" s="1"/>
  <c r="U111" i="23"/>
  <c r="U110" i="23"/>
  <c r="W110" i="23" s="1"/>
  <c r="X110" i="23" s="1"/>
  <c r="V108" i="23"/>
  <c r="T108" i="23"/>
  <c r="S108" i="23"/>
  <c r="R108" i="23"/>
  <c r="Q108" i="23"/>
  <c r="P108" i="23"/>
  <c r="O108" i="23"/>
  <c r="N108" i="23"/>
  <c r="M108" i="23"/>
  <c r="L108" i="23"/>
  <c r="L116" i="23" s="1"/>
  <c r="K108" i="23"/>
  <c r="J108" i="23"/>
  <c r="I108" i="23"/>
  <c r="E108" i="23"/>
  <c r="H107" i="23"/>
  <c r="V105" i="23"/>
  <c r="T105" i="23"/>
  <c r="S105" i="23"/>
  <c r="R105" i="23"/>
  <c r="Q105" i="23"/>
  <c r="P105" i="23"/>
  <c r="O105" i="23"/>
  <c r="N105" i="23"/>
  <c r="M105" i="23"/>
  <c r="L105" i="23"/>
  <c r="K105" i="23"/>
  <c r="J105" i="23"/>
  <c r="I105" i="23"/>
  <c r="E105" i="23"/>
  <c r="H104" i="23"/>
  <c r="U104" i="23" s="1"/>
  <c r="W104" i="23" s="1"/>
  <c r="X104" i="23" s="1"/>
  <c r="H103" i="23"/>
  <c r="U103" i="23" s="1"/>
  <c r="W103" i="23" s="1"/>
  <c r="X103" i="23" s="1"/>
  <c r="U102" i="23"/>
  <c r="W102" i="23" s="1"/>
  <c r="X102" i="23" s="1"/>
  <c r="H102" i="23"/>
  <c r="U101" i="23"/>
  <c r="W101" i="23" s="1"/>
  <c r="X101" i="23" s="1"/>
  <c r="H101" i="23"/>
  <c r="H100" i="23"/>
  <c r="U100" i="23" s="1"/>
  <c r="W100" i="23" s="1"/>
  <c r="X100" i="23" s="1"/>
  <c r="W99" i="23"/>
  <c r="X99" i="23" s="1"/>
  <c r="U99" i="23"/>
  <c r="H99" i="23"/>
  <c r="H98" i="23"/>
  <c r="U98" i="23" s="1"/>
  <c r="W98" i="23" s="1"/>
  <c r="X98" i="23" s="1"/>
  <c r="H97" i="23"/>
  <c r="U97" i="23" s="1"/>
  <c r="W97" i="23" s="1"/>
  <c r="X97" i="23" s="1"/>
  <c r="H96" i="23"/>
  <c r="U96" i="23" s="1"/>
  <c r="W96" i="23" s="1"/>
  <c r="X96" i="23" s="1"/>
  <c r="H95" i="23"/>
  <c r="U95" i="23" s="1"/>
  <c r="W95" i="23" s="1"/>
  <c r="X95" i="23" s="1"/>
  <c r="H94" i="23"/>
  <c r="U94" i="23" s="1"/>
  <c r="W94" i="23" s="1"/>
  <c r="X94" i="23" s="1"/>
  <c r="H93" i="23"/>
  <c r="W92" i="23"/>
  <c r="U92" i="23"/>
  <c r="H92" i="23"/>
  <c r="V90" i="23"/>
  <c r="T90" i="23"/>
  <c r="S90" i="23"/>
  <c r="R90" i="23"/>
  <c r="Q90" i="23"/>
  <c r="P90" i="23"/>
  <c r="O90" i="23"/>
  <c r="N90" i="23"/>
  <c r="M90" i="23"/>
  <c r="L90" i="23"/>
  <c r="K90" i="23"/>
  <c r="J90" i="23"/>
  <c r="I90" i="23"/>
  <c r="E90" i="23"/>
  <c r="H89" i="23"/>
  <c r="U89" i="23" s="1"/>
  <c r="W89" i="23" s="1"/>
  <c r="X89" i="23" s="1"/>
  <c r="H88" i="23"/>
  <c r="U88" i="23" s="1"/>
  <c r="W88" i="23" s="1"/>
  <c r="X88" i="23" s="1"/>
  <c r="H87" i="23"/>
  <c r="U87" i="23" s="1"/>
  <c r="W87" i="23" s="1"/>
  <c r="X87" i="23" s="1"/>
  <c r="H86" i="23"/>
  <c r="U86" i="23" s="1"/>
  <c r="W86" i="23" s="1"/>
  <c r="X86" i="23" s="1"/>
  <c r="H85" i="23"/>
  <c r="U85" i="23" s="1"/>
  <c r="W85" i="23" s="1"/>
  <c r="X85" i="23" s="1"/>
  <c r="H84" i="23"/>
  <c r="U84" i="23" s="1"/>
  <c r="W84" i="23" s="1"/>
  <c r="X84" i="23" s="1"/>
  <c r="H83" i="23"/>
  <c r="U83" i="23" s="1"/>
  <c r="W83" i="23" s="1"/>
  <c r="X83" i="23" s="1"/>
  <c r="W82" i="23"/>
  <c r="X82" i="23" s="1"/>
  <c r="U82" i="23"/>
  <c r="H82" i="23"/>
  <c r="U81" i="23"/>
  <c r="W81" i="23" s="1"/>
  <c r="X81" i="23" s="1"/>
  <c r="H81" i="23"/>
  <c r="H80" i="23"/>
  <c r="U80" i="23" s="1"/>
  <c r="W80" i="23" s="1"/>
  <c r="X80" i="23" s="1"/>
  <c r="H79" i="23"/>
  <c r="U79" i="23" s="1"/>
  <c r="W79" i="23" s="1"/>
  <c r="X79" i="23" s="1"/>
  <c r="U78" i="23"/>
  <c r="W78" i="23" s="1"/>
  <c r="X78" i="23" s="1"/>
  <c r="H78" i="23"/>
  <c r="U77" i="23"/>
  <c r="H77" i="23"/>
  <c r="V75" i="23"/>
  <c r="V241" i="23" s="1"/>
  <c r="T75" i="23"/>
  <c r="S75" i="23"/>
  <c r="R75" i="23"/>
  <c r="Q75" i="23"/>
  <c r="P75" i="23"/>
  <c r="O75" i="23"/>
  <c r="N75" i="23"/>
  <c r="M75" i="23"/>
  <c r="L75" i="23"/>
  <c r="K75" i="23"/>
  <c r="J75" i="23"/>
  <c r="I75" i="23"/>
  <c r="E75" i="23"/>
  <c r="H74" i="23"/>
  <c r="U74" i="23" s="1"/>
  <c r="W74" i="23" s="1"/>
  <c r="X74" i="23" s="1"/>
  <c r="H73" i="23"/>
  <c r="U73" i="23" s="1"/>
  <c r="W73" i="23" s="1"/>
  <c r="X73" i="23" s="1"/>
  <c r="W72" i="23"/>
  <c r="X72" i="23" s="1"/>
  <c r="U72" i="23"/>
  <c r="H72" i="23"/>
  <c r="H71" i="23"/>
  <c r="U71" i="23" s="1"/>
  <c r="W71" i="23" s="1"/>
  <c r="X71" i="23" s="1"/>
  <c r="H70" i="23"/>
  <c r="U70" i="23" s="1"/>
  <c r="W70" i="23" s="1"/>
  <c r="X70" i="23" s="1"/>
  <c r="H69" i="23"/>
  <c r="U69" i="23" s="1"/>
  <c r="W69" i="23" s="1"/>
  <c r="X69" i="23" s="1"/>
  <c r="W68" i="23"/>
  <c r="X68" i="23" s="1"/>
  <c r="U68" i="23"/>
  <c r="H68" i="23"/>
  <c r="H67" i="23"/>
  <c r="U67" i="23" s="1"/>
  <c r="W67" i="23" s="1"/>
  <c r="X67" i="23" s="1"/>
  <c r="U66" i="23"/>
  <c r="W66" i="23" s="1"/>
  <c r="X66" i="23" s="1"/>
  <c r="H66" i="23"/>
  <c r="H65" i="23"/>
  <c r="U65" i="23" s="1"/>
  <c r="W65" i="23" s="1"/>
  <c r="X65" i="23" s="1"/>
  <c r="H64" i="23"/>
  <c r="U64" i="23" s="1"/>
  <c r="W64" i="23" s="1"/>
  <c r="X64" i="23" s="1"/>
  <c r="H63" i="23"/>
  <c r="U63" i="23" s="1"/>
  <c r="W63" i="23" s="1"/>
  <c r="X63" i="23" s="1"/>
  <c r="U62" i="23"/>
  <c r="W62" i="23" s="1"/>
  <c r="X62" i="23" s="1"/>
  <c r="H62" i="23"/>
  <c r="U61" i="23"/>
  <c r="W61" i="23" s="1"/>
  <c r="X61" i="23" s="1"/>
  <c r="H61" i="23"/>
  <c r="H60" i="23"/>
  <c r="U60" i="23" s="1"/>
  <c r="W60" i="23" s="1"/>
  <c r="X60" i="23" s="1"/>
  <c r="H59" i="23"/>
  <c r="U59" i="23" s="1"/>
  <c r="W59" i="23" s="1"/>
  <c r="X59" i="23" s="1"/>
  <c r="H58" i="23"/>
  <c r="U58" i="23" s="1"/>
  <c r="W58" i="23" s="1"/>
  <c r="X58" i="23" s="1"/>
  <c r="H57" i="23"/>
  <c r="W56" i="23"/>
  <c r="U56" i="23"/>
  <c r="H56" i="23"/>
  <c r="W55" i="23"/>
  <c r="X55" i="23" s="1"/>
  <c r="U55" i="23"/>
  <c r="H55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E53" i="23"/>
  <c r="E241" i="23" s="1"/>
  <c r="H52" i="23"/>
  <c r="U52" i="23" s="1"/>
  <c r="W52" i="23" s="1"/>
  <c r="X52" i="23" s="1"/>
  <c r="H51" i="23"/>
  <c r="U51" i="23" s="1"/>
  <c r="W51" i="23" s="1"/>
  <c r="X51" i="23" s="1"/>
  <c r="H50" i="23"/>
  <c r="U50" i="23" s="1"/>
  <c r="W50" i="23" s="1"/>
  <c r="X50" i="23" s="1"/>
  <c r="H49" i="23"/>
  <c r="U49" i="23" s="1"/>
  <c r="W49" i="23" s="1"/>
  <c r="X49" i="23" s="1"/>
  <c r="W48" i="23"/>
  <c r="X48" i="23" s="1"/>
  <c r="H48" i="23"/>
  <c r="U48" i="23" s="1"/>
  <c r="H47" i="23"/>
  <c r="U47" i="23" s="1"/>
  <c r="W47" i="23" s="1"/>
  <c r="X47" i="23" s="1"/>
  <c r="H46" i="23"/>
  <c r="U46" i="23" s="1"/>
  <c r="W46" i="23" s="1"/>
  <c r="X46" i="23" s="1"/>
  <c r="W45" i="23"/>
  <c r="X45" i="23" s="1"/>
  <c r="U45" i="23"/>
  <c r="H45" i="23"/>
  <c r="H44" i="23"/>
  <c r="U44" i="23" s="1"/>
  <c r="W44" i="23" s="1"/>
  <c r="X44" i="23" s="1"/>
  <c r="W43" i="23"/>
  <c r="X43" i="23" s="1"/>
  <c r="H43" i="23"/>
  <c r="U43" i="23" s="1"/>
  <c r="H42" i="23"/>
  <c r="U42" i="23" s="1"/>
  <c r="W42" i="23" s="1"/>
  <c r="X42" i="23" s="1"/>
  <c r="W41" i="23"/>
  <c r="X41" i="23" s="1"/>
  <c r="U41" i="23"/>
  <c r="H41" i="23"/>
  <c r="H40" i="23"/>
  <c r="U40" i="23" s="1"/>
  <c r="W40" i="23" s="1"/>
  <c r="X40" i="23" s="1"/>
  <c r="H39" i="23"/>
  <c r="U39" i="23" s="1"/>
  <c r="W39" i="23" s="1"/>
  <c r="X39" i="23" s="1"/>
  <c r="H38" i="23"/>
  <c r="U38" i="23" s="1"/>
  <c r="W38" i="23" s="1"/>
  <c r="X38" i="23" s="1"/>
  <c r="U37" i="23"/>
  <c r="W37" i="23" s="1"/>
  <c r="X37" i="23" s="1"/>
  <c r="H37" i="23"/>
  <c r="H36" i="23"/>
  <c r="U36" i="23" s="1"/>
  <c r="W36" i="23" s="1"/>
  <c r="X36" i="23" s="1"/>
  <c r="H35" i="23"/>
  <c r="U35" i="23" s="1"/>
  <c r="W35" i="23" s="1"/>
  <c r="X35" i="23" s="1"/>
  <c r="H34" i="23"/>
  <c r="U34" i="23" s="1"/>
  <c r="W34" i="23" s="1"/>
  <c r="X34" i="23" s="1"/>
  <c r="H33" i="23"/>
  <c r="U33" i="23" s="1"/>
  <c r="W33" i="23" s="1"/>
  <c r="X33" i="23" s="1"/>
  <c r="X32" i="23"/>
  <c r="W32" i="23"/>
  <c r="H32" i="23"/>
  <c r="U32" i="23" s="1"/>
  <c r="H31" i="23"/>
  <c r="U31" i="23" s="1"/>
  <c r="W31" i="23" s="1"/>
  <c r="X31" i="23" s="1"/>
  <c r="H30" i="23"/>
  <c r="U30" i="23" s="1"/>
  <c r="W30" i="23" s="1"/>
  <c r="X30" i="23" s="1"/>
  <c r="H29" i="23"/>
  <c r="U29" i="23" s="1"/>
  <c r="W29" i="23" s="1"/>
  <c r="X29" i="23" s="1"/>
  <c r="W28" i="23"/>
  <c r="X28" i="23" s="1"/>
  <c r="H28" i="23"/>
  <c r="U28" i="23" s="1"/>
  <c r="H27" i="23"/>
  <c r="U27" i="23" s="1"/>
  <c r="W27" i="23" s="1"/>
  <c r="X27" i="23" s="1"/>
  <c r="H26" i="23"/>
  <c r="U26" i="23" s="1"/>
  <c r="W26" i="23" s="1"/>
  <c r="X26" i="23" s="1"/>
  <c r="H25" i="23"/>
  <c r="U25" i="23" s="1"/>
  <c r="W25" i="23" s="1"/>
  <c r="X25" i="23" s="1"/>
  <c r="H24" i="23"/>
  <c r="U24" i="23" s="1"/>
  <c r="W24" i="23" s="1"/>
  <c r="X24" i="23" s="1"/>
  <c r="H23" i="23"/>
  <c r="U23" i="23" s="1"/>
  <c r="W23" i="23" s="1"/>
  <c r="X23" i="23" s="1"/>
  <c r="H22" i="23"/>
  <c r="U22" i="23" s="1"/>
  <c r="W22" i="23" s="1"/>
  <c r="X22" i="23" s="1"/>
  <c r="H21" i="23"/>
  <c r="U21" i="23" s="1"/>
  <c r="W21" i="23" s="1"/>
  <c r="X21" i="23" s="1"/>
  <c r="H20" i="23"/>
  <c r="U20" i="23" s="1"/>
  <c r="W20" i="23" s="1"/>
  <c r="X20" i="23" s="1"/>
  <c r="X19" i="23"/>
  <c r="H19" i="23"/>
  <c r="U19" i="23" s="1"/>
  <c r="W19" i="23" s="1"/>
  <c r="U18" i="23"/>
  <c r="W18" i="23" s="1"/>
  <c r="X18" i="23" s="1"/>
  <c r="H18" i="23"/>
  <c r="H17" i="23"/>
  <c r="U17" i="23" s="1"/>
  <c r="W17" i="23" s="1"/>
  <c r="X17" i="23" s="1"/>
  <c r="H16" i="23"/>
  <c r="U16" i="23" s="1"/>
  <c r="W16" i="23" s="1"/>
  <c r="X16" i="23" s="1"/>
  <c r="W15" i="23"/>
  <c r="X15" i="23" s="1"/>
  <c r="U15" i="23"/>
  <c r="H15" i="23"/>
  <c r="H14" i="23"/>
  <c r="U14" i="23" s="1"/>
  <c r="W14" i="23" s="1"/>
  <c r="X14" i="23" s="1"/>
  <c r="H13" i="23"/>
  <c r="U13" i="23" s="1"/>
  <c r="W13" i="23" s="1"/>
  <c r="X13" i="23" s="1"/>
  <c r="H12" i="23"/>
  <c r="U12" i="23" s="1"/>
  <c r="W12" i="23" s="1"/>
  <c r="X12" i="23" s="1"/>
  <c r="U11" i="23"/>
  <c r="W11" i="23" s="1"/>
  <c r="X11" i="23" s="1"/>
  <c r="H11" i="23"/>
  <c r="H10" i="23"/>
  <c r="W54" i="25" l="1"/>
  <c r="W64" i="25"/>
  <c r="P86" i="25"/>
  <c r="Q86" i="25"/>
  <c r="R86" i="25"/>
  <c r="O86" i="25"/>
  <c r="K86" i="25"/>
  <c r="L86" i="25"/>
  <c r="M86" i="25"/>
  <c r="J86" i="25"/>
  <c r="V116" i="23"/>
  <c r="U173" i="23"/>
  <c r="X56" i="23"/>
  <c r="H75" i="23"/>
  <c r="U57" i="23"/>
  <c r="W57" i="23" s="1"/>
  <c r="X57" i="23" s="1"/>
  <c r="I54" i="25"/>
  <c r="V46" i="25"/>
  <c r="X197" i="23"/>
  <c r="W211" i="23"/>
  <c r="X211" i="23" s="1"/>
  <c r="X209" i="23"/>
  <c r="M116" i="23"/>
  <c r="Z71" i="25"/>
  <c r="Z72" i="25" s="1"/>
  <c r="O116" i="23"/>
  <c r="W35" i="24"/>
  <c r="X120" i="23"/>
  <c r="X173" i="23" s="1"/>
  <c r="W77" i="23"/>
  <c r="U90" i="23"/>
  <c r="I42" i="25"/>
  <c r="V10" i="25"/>
  <c r="X115" i="23"/>
  <c r="U225" i="23"/>
  <c r="H53" i="23"/>
  <c r="K241" i="23"/>
  <c r="U29" i="24"/>
  <c r="U47" i="24" s="1"/>
  <c r="W10" i="24"/>
  <c r="K116" i="23"/>
  <c r="S47" i="24"/>
  <c r="L241" i="23"/>
  <c r="N241" i="23"/>
  <c r="H29" i="24"/>
  <c r="H47" i="24" s="1"/>
  <c r="U11" i="24"/>
  <c r="W11" i="24" s="1"/>
  <c r="X11" i="24" s="1"/>
  <c r="R241" i="23"/>
  <c r="P241" i="23"/>
  <c r="S241" i="23"/>
  <c r="S86" i="25"/>
  <c r="U10" i="23"/>
  <c r="X46" i="24"/>
  <c r="T86" i="25"/>
  <c r="I116" i="23"/>
  <c r="V66" i="25"/>
  <c r="X92" i="23"/>
  <c r="I186" i="23"/>
  <c r="U175" i="23"/>
  <c r="N86" i="25"/>
  <c r="H105" i="23"/>
  <c r="U107" i="23"/>
  <c r="H108" i="23"/>
  <c r="H116" i="23" s="1"/>
  <c r="N116" i="23"/>
  <c r="I64" i="25"/>
  <c r="W197" i="23"/>
  <c r="M241" i="23"/>
  <c r="W42" i="25"/>
  <c r="V76" i="25"/>
  <c r="Y74" i="25"/>
  <c r="W122" i="23"/>
  <c r="X122" i="23" s="1"/>
  <c r="O241" i="23"/>
  <c r="Y85" i="25"/>
  <c r="Z82" i="25"/>
  <c r="Z85" i="25" s="1"/>
  <c r="U86" i="25"/>
  <c r="J116" i="23"/>
  <c r="W115" i="23"/>
  <c r="H90" i="23"/>
  <c r="H241" i="23" s="1"/>
  <c r="U93" i="23"/>
  <c r="U115" i="23"/>
  <c r="V56" i="25"/>
  <c r="I241" i="23"/>
  <c r="J241" i="23"/>
  <c r="T47" i="24"/>
  <c r="F86" i="25"/>
  <c r="X39" i="24"/>
  <c r="X41" i="24" s="1"/>
  <c r="V80" i="25"/>
  <c r="Q241" i="23"/>
  <c r="Y80" i="25"/>
  <c r="Q47" i="24"/>
  <c r="W43" i="24"/>
  <c r="X43" i="24" s="1"/>
  <c r="R47" i="24"/>
  <c r="V85" i="25"/>
  <c r="W31" i="24"/>
  <c r="X221" i="23"/>
  <c r="W86" i="25" l="1"/>
  <c r="I86" i="25"/>
  <c r="X75" i="23"/>
  <c r="V64" i="25"/>
  <c r="Y56" i="25"/>
  <c r="W29" i="24"/>
  <c r="X10" i="24"/>
  <c r="X29" i="24" s="1"/>
  <c r="V42" i="25"/>
  <c r="Y10" i="25"/>
  <c r="W37" i="24"/>
  <c r="W47" i="24" s="1"/>
  <c r="X35" i="24"/>
  <c r="X37" i="24" s="1"/>
  <c r="X47" i="24" s="1"/>
  <c r="V69" i="25"/>
  <c r="Y66" i="25"/>
  <c r="W33" i="24"/>
  <c r="X31" i="24"/>
  <c r="X33" i="24" s="1"/>
  <c r="U105" i="23"/>
  <c r="W93" i="23"/>
  <c r="U53" i="23"/>
  <c r="W10" i="23"/>
  <c r="U240" i="23"/>
  <c r="W225" i="23"/>
  <c r="V54" i="25"/>
  <c r="Y46" i="25"/>
  <c r="U108" i="23"/>
  <c r="U116" i="23" s="1"/>
  <c r="W107" i="23"/>
  <c r="U75" i="23"/>
  <c r="X77" i="23"/>
  <c r="X90" i="23" s="1"/>
  <c r="W90" i="23"/>
  <c r="W75" i="23"/>
  <c r="W175" i="23"/>
  <c r="U186" i="23"/>
  <c r="W173" i="23"/>
  <c r="Z74" i="25"/>
  <c r="Z76" i="25" s="1"/>
  <c r="Y76" i="25"/>
  <c r="V86" i="25" l="1"/>
  <c r="Y69" i="25"/>
  <c r="Z66" i="25"/>
  <c r="Z69" i="25" s="1"/>
  <c r="Z46" i="25"/>
  <c r="Z54" i="25" s="1"/>
  <c r="Y54" i="25"/>
  <c r="Y42" i="25"/>
  <c r="Y86" i="25" s="1"/>
  <c r="Z10" i="25"/>
  <c r="Z42" i="25" s="1"/>
  <c r="Z86" i="25" s="1"/>
  <c r="U241" i="23"/>
  <c r="X10" i="23"/>
  <c r="X53" i="23" s="1"/>
  <c r="W53" i="23"/>
  <c r="W241" i="23" s="1"/>
  <c r="X93" i="23"/>
  <c r="X105" i="23" s="1"/>
  <c r="W105" i="23"/>
  <c r="W108" i="23"/>
  <c r="X107" i="23"/>
  <c r="X108" i="23" s="1"/>
  <c r="X225" i="23"/>
  <c r="X175" i="23"/>
  <c r="X186" i="23" s="1"/>
  <c r="W186" i="23"/>
  <c r="Y64" i="25"/>
  <c r="Z56" i="25"/>
  <c r="Z64" i="25" s="1"/>
  <c r="D15" i="19"/>
  <c r="C18" i="7"/>
  <c r="F11" i="21"/>
  <c r="E11" i="21"/>
  <c r="D18" i="19" s="1"/>
  <c r="C11" i="21"/>
  <c r="X116" i="23" l="1"/>
  <c r="W116" i="23"/>
  <c r="X240" i="23"/>
  <c r="X241" i="23"/>
  <c r="M7" i="12"/>
  <c r="M8" i="12"/>
  <c r="M9" i="12"/>
  <c r="M10" i="12"/>
  <c r="M11" i="12"/>
  <c r="M12" i="12"/>
  <c r="M13" i="12"/>
  <c r="M14" i="12"/>
  <c r="M15" i="12"/>
  <c r="M16" i="12"/>
  <c r="B84" i="10" l="1"/>
  <c r="M28" i="12" l="1"/>
  <c r="D16" i="19"/>
  <c r="D59" i="18"/>
  <c r="D54" i="18"/>
  <c r="C106" i="7" l="1"/>
  <c r="B106" i="7"/>
  <c r="D6" i="10" l="1"/>
  <c r="F5" i="10"/>
  <c r="F5" i="9" s="1"/>
  <c r="C79" i="7"/>
  <c r="D32" i="22" l="1"/>
  <c r="D30" i="22"/>
  <c r="G20" i="21"/>
  <c r="G19" i="21"/>
  <c r="G18" i="21"/>
  <c r="G17" i="21"/>
  <c r="J32" i="12"/>
  <c r="J30" i="12"/>
  <c r="H21" i="11"/>
  <c r="H19" i="11"/>
  <c r="D66" i="18"/>
  <c r="D64" i="18"/>
  <c r="D96" i="10"/>
  <c r="D94" i="10"/>
  <c r="D81" i="9"/>
  <c r="D79" i="9"/>
  <c r="C103" i="7"/>
  <c r="C101" i="7"/>
  <c r="B91" i="10"/>
  <c r="D90" i="10"/>
  <c r="B90" i="10"/>
  <c r="J17" i="11" l="1"/>
  <c r="D17" i="11"/>
  <c r="D16" i="11"/>
  <c r="C17" i="11"/>
  <c r="C16" i="11"/>
  <c r="G11" i="21" l="1"/>
  <c r="C17" i="7" s="1"/>
  <c r="C15" i="7"/>
  <c r="D12" i="19" s="1"/>
  <c r="D11" i="21"/>
  <c r="C16" i="7" s="1"/>
  <c r="D13" i="19" s="1"/>
  <c r="D36" i="19"/>
  <c r="D30" i="19"/>
  <c r="D24" i="9" s="1"/>
  <c r="D29" i="19"/>
  <c r="A8" i="7"/>
  <c r="A2" i="9"/>
  <c r="A2" i="10"/>
  <c r="A2" i="18"/>
  <c r="A2" i="11"/>
  <c r="A2" i="12"/>
  <c r="A2" i="21"/>
  <c r="A2" i="22"/>
  <c r="C75" i="7" l="1"/>
  <c r="F27" i="12" l="1"/>
  <c r="J27" i="12" l="1"/>
  <c r="C76" i="7" l="1"/>
  <c r="D91" i="10"/>
  <c r="E91" i="10" s="1"/>
  <c r="E19" i="9"/>
  <c r="E90" i="10"/>
  <c r="D84" i="10"/>
  <c r="E84" i="10" s="1"/>
  <c r="D83" i="10"/>
  <c r="E20" i="9"/>
  <c r="E72" i="9"/>
  <c r="D56" i="9"/>
  <c r="E56" i="9" s="1"/>
  <c r="D19" i="10"/>
  <c r="D69" i="10"/>
  <c r="E69" i="10" s="1"/>
  <c r="C63" i="7"/>
  <c r="D56" i="10" s="1"/>
  <c r="C7" i="10"/>
  <c r="D18" i="10" l="1"/>
  <c r="E18" i="10" s="1"/>
  <c r="E19" i="10"/>
  <c r="C13" i="7" l="1"/>
  <c r="D27" i="7" s="1"/>
  <c r="E81" i="10" l="1"/>
  <c r="C84" i="7"/>
  <c r="D52" i="9"/>
  <c r="E52" i="9" s="1"/>
  <c r="D53" i="9"/>
  <c r="E53" i="9" s="1"/>
  <c r="C59" i="7"/>
  <c r="D52" i="10" s="1"/>
  <c r="E52" i="10" s="1"/>
  <c r="E53" i="10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8" i="19" s="1"/>
  <c r="E28" i="19" l="1"/>
  <c r="C29" i="7"/>
  <c r="C62" i="18"/>
  <c r="D8" i="10" l="1"/>
  <c r="C54" i="7"/>
  <c r="C53" i="7"/>
  <c r="C50" i="7"/>
  <c r="C49" i="7"/>
  <c r="C41" i="7"/>
  <c r="C40" i="7"/>
  <c r="C39" i="7"/>
  <c r="C38" i="7"/>
  <c r="C35" i="7"/>
  <c r="C31" i="7" l="1"/>
  <c r="D21" i="19" l="1"/>
  <c r="D20" i="19" s="1"/>
  <c r="D25" i="19" s="1"/>
  <c r="C30" i="7" l="1"/>
  <c r="C96" i="7"/>
  <c r="D7" i="9"/>
  <c r="D73" i="9" l="1"/>
  <c r="D74" i="9"/>
  <c r="D75" i="9"/>
  <c r="D76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8" i="9"/>
  <c r="D29" i="9"/>
  <c r="D17" i="9"/>
  <c r="D18" i="9"/>
  <c r="D9" i="9"/>
  <c r="D10" i="9"/>
  <c r="D12" i="9"/>
  <c r="D14" i="9"/>
  <c r="C92" i="7" l="1"/>
  <c r="C37" i="7"/>
  <c r="D16" i="9" l="1"/>
  <c r="D30" i="18"/>
  <c r="D8" i="18"/>
  <c r="D34" i="18" l="1"/>
  <c r="H19" i="12"/>
  <c r="D19" i="12"/>
  <c r="D22" i="9" l="1"/>
  <c r="D88" i="10"/>
  <c r="D87" i="10"/>
  <c r="D86" i="10"/>
  <c r="D82" i="10"/>
  <c r="D75" i="10"/>
  <c r="D74" i="10"/>
  <c r="G74" i="10" s="1"/>
  <c r="D73" i="10"/>
  <c r="D72" i="10"/>
  <c r="D71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4" i="10"/>
  <c r="D33" i="10"/>
  <c r="D32" i="10"/>
  <c r="D31" i="10"/>
  <c r="D28" i="10"/>
  <c r="D29" i="10"/>
  <c r="D23" i="10"/>
  <c r="E23" i="10" s="1"/>
  <c r="D24" i="10"/>
  <c r="D22" i="10"/>
  <c r="D10" i="10"/>
  <c r="D11" i="10"/>
  <c r="D13" i="10"/>
  <c r="D15" i="10"/>
  <c r="D16" i="10"/>
  <c r="D17" i="10"/>
  <c r="G19" i="12"/>
  <c r="I19" i="12"/>
  <c r="J19" i="12"/>
  <c r="J20" i="12" s="1"/>
  <c r="D32" i="19" l="1"/>
  <c r="E32" i="19" s="1"/>
  <c r="C83" i="7"/>
  <c r="D77" i="10"/>
  <c r="C77" i="10"/>
  <c r="D89" i="10"/>
  <c r="M27" i="12"/>
  <c r="F19" i="12" l="1"/>
  <c r="F20" i="12" s="1"/>
  <c r="D31" i="19" s="1"/>
  <c r="C85" i="10"/>
  <c r="C76" i="10" s="1"/>
  <c r="D85" i="10"/>
  <c r="D76" i="10" s="1"/>
  <c r="E86" i="10"/>
  <c r="C19" i="7" l="1"/>
  <c r="E31" i="19"/>
  <c r="E85" i="10"/>
  <c r="D11" i="9" l="1"/>
  <c r="D50" i="19"/>
  <c r="D12" i="10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3" i="19" s="1"/>
  <c r="E56" i="10"/>
  <c r="E71" i="10"/>
  <c r="E33" i="19" l="1"/>
  <c r="D25" i="10"/>
  <c r="E83" i="10"/>
  <c r="D27" i="9" l="1"/>
  <c r="C34" i="7" l="1"/>
  <c r="E79" i="10"/>
  <c r="D34" i="7" l="1"/>
  <c r="C28" i="7"/>
  <c r="D27" i="10"/>
  <c r="E27" i="10" s="1"/>
  <c r="E26" i="10"/>
  <c r="D70" i="10"/>
  <c r="C70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72" i="10"/>
  <c r="E73" i="10"/>
  <c r="E74" i="10"/>
  <c r="E75" i="10"/>
  <c r="E78" i="10"/>
  <c r="E24" i="10"/>
  <c r="E25" i="10"/>
  <c r="C21" i="10" l="1"/>
  <c r="D21" i="10"/>
  <c r="E70" i="10"/>
  <c r="E30" i="10"/>
  <c r="E77" i="10"/>
  <c r="C30" i="9"/>
  <c r="C21" i="9" s="1"/>
  <c r="E76" i="9"/>
  <c r="E75" i="9"/>
  <c r="E74" i="9"/>
  <c r="E73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89" i="10"/>
  <c r="C20" i="10" s="1"/>
  <c r="E88" i="10"/>
  <c r="E82" i="10"/>
  <c r="E80" i="10"/>
  <c r="E22" i="10"/>
  <c r="E17" i="10"/>
  <c r="E16" i="10"/>
  <c r="E15" i="10"/>
  <c r="E13" i="10"/>
  <c r="E12" i="10"/>
  <c r="E11" i="10"/>
  <c r="E10" i="10"/>
  <c r="E8" i="10"/>
  <c r="E6" i="10"/>
  <c r="E18" i="9"/>
  <c r="E17" i="9"/>
  <c r="E16" i="9"/>
  <c r="D15" i="9"/>
  <c r="E14" i="9"/>
  <c r="E12" i="9"/>
  <c r="E11" i="9"/>
  <c r="E10" i="9"/>
  <c r="E7" i="9"/>
  <c r="C77" i="9"/>
  <c r="E76" i="10" l="1"/>
  <c r="E21" i="10"/>
  <c r="E87" i="10"/>
  <c r="E89" i="10"/>
  <c r="E15" i="9"/>
  <c r="E21" i="9"/>
  <c r="E20" i="10" l="1"/>
  <c r="C92" i="10" l="1"/>
  <c r="C27" i="7" l="1"/>
  <c r="E79" i="19" l="1"/>
  <c r="D13" i="9"/>
  <c r="C21" i="7"/>
  <c r="C14" i="7" s="1"/>
  <c r="C99" i="7" s="1"/>
  <c r="D99" i="7" s="1"/>
  <c r="E13" i="9" l="1"/>
  <c r="D6" i="9"/>
  <c r="D77" i="9" s="1"/>
  <c r="E77" i="9" s="1"/>
  <c r="D14" i="10"/>
  <c r="E6" i="9" l="1"/>
  <c r="E14" i="10"/>
  <c r="D7" i="10"/>
  <c r="D92" i="10" l="1"/>
  <c r="G92" i="10" s="1"/>
  <c r="E7" i="10"/>
  <c r="E92" i="10" l="1"/>
</calcChain>
</file>

<file path=xl/sharedStrings.xml><?xml version="1.0" encoding="utf-8"?>
<sst xmlns="http://schemas.openxmlformats.org/spreadsheetml/2006/main" count="2271" uniqueCount="646">
  <si>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</si>
  <si>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</si>
  <si>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</si>
  <si>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</si>
  <si>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</si>
  <si>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</si>
  <si>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</si>
  <si>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</si>
  <si>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</si>
  <si>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</si>
  <si>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</si>
  <si>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</si>
  <si>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</si>
  <si>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</si>
  <si>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</si>
  <si>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</si>
  <si>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</si>
  <si>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</si>
  <si>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</si>
  <si>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</si>
  <si>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</si>
  <si>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</si>
  <si>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</si>
  <si>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</si>
  <si>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</si>
  <si>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</si>
  <si>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</si>
  <si>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</si>
  <si>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</si>
  <si>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</si>
  <si>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</si>
  <si>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</si>
  <si>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</si>
  <si>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</si>
  <si>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</si>
  <si>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</si>
  <si>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</si>
  <si>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</si>
  <si>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</si>
  <si>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</si>
  <si>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</si>
  <si>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</si>
  <si>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</si>
  <si>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</si>
  <si>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</si>
  <si>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</si>
  <si>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</si>
  <si>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</si>
  <si>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</si>
  <si>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</si>
  <si>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</si>
  <si>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</si>
  <si>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</si>
  <si>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</si>
  <si>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</si>
  <si>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</si>
  <si>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</si>
  <si>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</si>
  <si>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</si>
  <si>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</si>
  <si>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</si>
  <si>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</si>
  <si>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</si>
  <si>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</si>
  <si>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</si>
  <si>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</si>
  <si>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</si>
  <si>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</si>
  <si>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</si>
  <si>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</si>
  <si>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</si>
  <si>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</si>
  <si>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</si>
  <si>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</si>
  <si>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</si>
  <si>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</si>
  <si>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</si>
  <si>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</si>
  <si>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</si>
  <si>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</si>
  <si>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</si>
  <si>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</si>
  <si>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</si>
  <si>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</si>
  <si>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</si>
  <si>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</si>
  <si>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</si>
  <si>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</si>
  <si>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</si>
  <si>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</si>
  <si>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</si>
  <si>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</si>
  <si>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</si>
  <si>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</si>
  <si>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</si>
  <si>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</si>
  <si>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</si>
  <si>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</si>
  <si>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</si>
  <si>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</si>
  <si>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</si>
  <si>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</si>
  <si>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</si>
  <si>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</si>
  <si>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</si>
  <si>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</si>
  <si>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</si>
  <si>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</si>
  <si>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</si>
  <si>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</si>
  <si>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</si>
  <si>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</si>
  <si>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</si>
  <si>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</si>
  <si>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</si>
  <si>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</si>
  <si>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</si>
  <si>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</si>
  <si>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</si>
  <si>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</si>
  <si>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</si>
  <si>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</si>
  <si>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</si>
  <si>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</si>
  <si>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</si>
  <si>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</si>
  <si>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</si>
  <si>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</si>
  <si>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</si>
  <si>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</si>
  <si>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</si>
  <si>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</si>
  <si>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</si>
  <si>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</si>
  <si>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</si>
  <si>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</si>
  <si>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</si>
  <si>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</si>
  <si>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</si>
  <si>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</si>
  <si>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</si>
  <si>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</si>
  <si>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</si>
  <si>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</si>
  <si>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</si>
  <si>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</si>
  <si>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</si>
  <si>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</si>
  <si>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</si>
  <si>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</si>
  <si>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</si>
  <si>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</si>
  <si>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</si>
  <si>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</si>
  <si>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</si>
  <si>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</si>
  <si>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</si>
  <si>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</si>
  <si>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</si>
  <si>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</si>
  <si>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</si>
  <si>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</si>
  <si>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</si>
  <si>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</si>
  <si>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</si>
  <si>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</si>
  <si>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</si>
  <si>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</si>
  <si>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</si>
  <si>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</si>
  <si>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</si>
  <si>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</si>
  <si>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</si>
  <si>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</si>
  <si>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</si>
  <si>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</si>
  <si>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</si>
  <si>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</si>
  <si>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</si>
  <si>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</si>
  <si>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</si>
  <si>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</si>
  <si>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</si>
  <si>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</si>
  <si>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</si>
  <si>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</si>
  <si>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</si>
  <si>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</si>
  <si>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</si>
  <si>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</si>
  <si>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</si>
  <si>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</si>
  <si>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</si>
  <si>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</si>
  <si>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</si>
  <si>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</si>
  <si>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</si>
  <si>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</si>
  <si>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</si>
  <si>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</si>
  <si>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</si>
  <si>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</si>
  <si>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</si>
  <si>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</si>
  <si>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</si>
  <si>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</si>
  <si>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</si>
  <si>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</si>
  <si>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</si>
  <si>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</si>
  <si>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</si>
  <si>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</si>
  <si>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</si>
  <si>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</si>
  <si>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</si>
  <si>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</si>
  <si>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</si>
  <si>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</si>
  <si>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</si>
  <si>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</si>
  <si>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</si>
  <si>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</si>
  <si>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</si>
  <si>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</si>
  <si>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</si>
  <si>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</si>
  <si>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</si>
  <si>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</si>
  <si>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</si>
  <si>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</si>
  <si>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</si>
  <si>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</si>
  <si>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</si>
  <si>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</si>
  <si>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</si>
  <si>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</si>
  <si>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</si>
  <si>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</si>
  <si>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</si>
  <si>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</si>
  <si>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</si>
  <si>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</si>
  <si>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</si>
  <si>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</si>
  <si>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</si>
  <si>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</si>
  <si>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</si>
  <si>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</si>
  <si>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</si>
  <si>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</si>
  <si>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</si>
  <si>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</si>
  <si>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</si>
  <si>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</si>
  <si>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</si>
  <si>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</si>
  <si>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</si>
  <si>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</si>
  <si>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</si>
  <si>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</si>
  <si>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Տրանսպորտային ծառայության գծով</t>
  </si>
  <si>
    <t>Փոստային ծառայության գծով</t>
  </si>
  <si>
    <t>Տպագրական ծառայության գծով</t>
  </si>
  <si>
    <t>Ֆոտոնկարահանման ծառայության գծով</t>
  </si>
  <si>
    <t>Դիզայնի գծով</t>
  </si>
  <si>
    <t>Ձայնագրության գծով</t>
  </si>
  <si>
    <t>Տեսագրության գծով</t>
  </si>
  <si>
    <t>Դահլիճի վարձակալություն</t>
  </si>
  <si>
    <t>Քիմիական մաքրման գծով</t>
  </si>
  <si>
    <t>Անդամավճարների գծով</t>
  </si>
  <si>
    <t>Տիգրան Հեքեքյան</t>
  </si>
  <si>
    <t>Վիկտորյա Ալեքսանյան</t>
  </si>
  <si>
    <t xml:space="preserve">«Երևանի Սայաթ-Նովայի անվան երաժշտկան դպրոց» ՀՈԱԿ-ի   </t>
  </si>
  <si>
    <t>ԴԱՍԱՏՈՒՆԵՐԻ  ՏԱՐԻՖԱՈՐԱԿԱՎՈՐՄԱՆ  ՑՈՒՑԱԿ</t>
  </si>
  <si>
    <t>Հիմնական բաժին   2022-2023թ.  ուսումնական տարի</t>
  </si>
  <si>
    <t>Nº</t>
  </si>
  <si>
    <t>Ազգանուն, անուն</t>
  </si>
  <si>
    <t>Պաշտոն</t>
  </si>
  <si>
    <t>Մասնագիտություն</t>
  </si>
  <si>
    <t xml:space="preserve">Աշակերտների թիվը </t>
  </si>
  <si>
    <t>Դասավանդվող առարկան</t>
  </si>
  <si>
    <t>1 ժամի արժեքը
(կամ խմբի համար միավոր)</t>
  </si>
  <si>
    <t>Դասաժամերը ըստ առարկաների</t>
  </si>
  <si>
    <t>Հավելավճար</t>
  </si>
  <si>
    <t>Ամսական աշխատավարձ</t>
  </si>
  <si>
    <t>Տարեկան աշխատավարձ</t>
  </si>
  <si>
    <t xml:space="preserve">Մասնագիտական առարկա </t>
  </si>
  <si>
    <t>Սոլֆեջո</t>
  </si>
  <si>
    <t>Երաժշտական գրականություն</t>
  </si>
  <si>
    <t>Երգչախումբ, նվագախումբ կամ Համույթ</t>
  </si>
  <si>
    <t xml:space="preserve">      Ընտրովի առարկա</t>
  </si>
  <si>
    <t>2-րդ  գործիք</t>
  </si>
  <si>
    <t>Կոնց. և իլյուս.</t>
  </si>
  <si>
    <t>Նվագակցություն</t>
  </si>
  <si>
    <t>Ընդամենը՝ 
շաբաթական ժամ</t>
  </si>
  <si>
    <t>թերթից ընթերցում</t>
  </si>
  <si>
    <t>կոմպոզիցիա</t>
  </si>
  <si>
    <t>նվագակ ցություն</t>
  </si>
  <si>
    <t>համույթ</t>
  </si>
  <si>
    <t>այլ երաժշտական գործիք</t>
  </si>
  <si>
    <t>երգեցողություն</t>
  </si>
  <si>
    <t>ԴԱՇՆԱՄՈՒՐԱՅԻՆ ԲԱԺԻՆ</t>
  </si>
  <si>
    <t xml:space="preserve">Մարգարյան Գայանե </t>
  </si>
  <si>
    <t>դասատու</t>
  </si>
  <si>
    <t>դաշնամուրի դասատու</t>
  </si>
  <si>
    <t>դաշնամուր</t>
  </si>
  <si>
    <t>Լազարյան Անահիտ</t>
  </si>
  <si>
    <t>Ֆարսյան Արաքսյա</t>
  </si>
  <si>
    <t>Հարությունյան Թամարա</t>
  </si>
  <si>
    <t>Նիկողոսյան Նարինե</t>
  </si>
  <si>
    <t xml:space="preserve">Տեր-Սարգսյան Նաիրա </t>
  </si>
  <si>
    <t>Սանամյան Վերոնիկա</t>
  </si>
  <si>
    <t>Հակոբյան Սվետլանա</t>
  </si>
  <si>
    <t>էլչյան Կարինե</t>
  </si>
  <si>
    <t>Բալայան Վիկտորյա</t>
  </si>
  <si>
    <t>Իլխազյան Սիլվա</t>
  </si>
  <si>
    <t>Աբովյան Լիլիթ</t>
  </si>
  <si>
    <t>Մկրտչյան Զարուհի</t>
  </si>
  <si>
    <t>Անչարակյան Հասմիկ</t>
  </si>
  <si>
    <t>Հովսեփյան Դոնարա</t>
  </si>
  <si>
    <t>Հակոբյան Իրինա</t>
  </si>
  <si>
    <t>Միրզախանյան Անահիտ</t>
  </si>
  <si>
    <t>Նազարեթյան Անահիտ</t>
  </si>
  <si>
    <t>Գրիգորյան Արմինե</t>
  </si>
  <si>
    <t>Վարդապետյան էմմա</t>
  </si>
  <si>
    <t>Կարապետյան Անահիտ</t>
  </si>
  <si>
    <t>Այվազյան Արեգնազ</t>
  </si>
  <si>
    <t>Հայրապետյան Արփինե</t>
  </si>
  <si>
    <t>Մարգարյան Մարինե</t>
  </si>
  <si>
    <t>Կիրակոսյան էլեն</t>
  </si>
  <si>
    <t>Բադեյան Արմենուհի</t>
  </si>
  <si>
    <t xml:space="preserve">Ասոյան Ռուզաննա </t>
  </si>
  <si>
    <t>Կոստանյան Արուսյան</t>
  </si>
  <si>
    <t>Գևորգյան Ռիմա</t>
  </si>
  <si>
    <t>Հլղաթյան Աստղիկ</t>
  </si>
  <si>
    <t>Գրիգորյան Մերի</t>
  </si>
  <si>
    <t>Աճեմյան Նաթելլա</t>
  </si>
  <si>
    <t>Հարությունյան Արգինա</t>
  </si>
  <si>
    <t>Պարոնյան Իզաբելլա</t>
  </si>
  <si>
    <t>Շատոյան Հասմիկ</t>
  </si>
  <si>
    <t>Նադարյան Նելլի</t>
  </si>
  <si>
    <t>Բաղրամյան Լուսինե</t>
  </si>
  <si>
    <t>Ոսկանյան Մարիաննա</t>
  </si>
  <si>
    <t>Խաչատուրյան Աստղիկ</t>
  </si>
  <si>
    <t>Շմավոնյան Արմինե</t>
  </si>
  <si>
    <t>Ամիրխանյան Լուսինե</t>
  </si>
  <si>
    <t>Սարիբեկյան Հասմիկ</t>
  </si>
  <si>
    <t>Հովսեփյան Համիկ</t>
  </si>
  <si>
    <t xml:space="preserve">Ընդամենը       </t>
  </si>
  <si>
    <t>ԼԱՐԱՅԻՆ ԲԱԺԻՆ</t>
  </si>
  <si>
    <t>Տողրամաջյան Տիգրան</t>
  </si>
  <si>
    <t>ջութակի դասատու</t>
  </si>
  <si>
    <t>ջութակ</t>
  </si>
  <si>
    <t>Գաբոյան Դավիթ</t>
  </si>
  <si>
    <t>Բաղդասարյան Արմեն</t>
  </si>
  <si>
    <t>Մկրտումյան Լիանա</t>
  </si>
  <si>
    <t>Բրուտյան Վահե</t>
  </si>
  <si>
    <t>Ստեփանյանց Սուսաննա</t>
  </si>
  <si>
    <t>Մկրտչյան Ժաննա</t>
  </si>
  <si>
    <t>Հարությունյան Կարմեն</t>
  </si>
  <si>
    <t>Զաքյան Մարգարիտա</t>
  </si>
  <si>
    <t>Տերտերյան Սոնա</t>
  </si>
  <si>
    <t>Սարգսյան Մանե</t>
  </si>
  <si>
    <t>Մանուկյան Ջեմմա</t>
  </si>
  <si>
    <t>թավջութակի դասատու</t>
  </si>
  <si>
    <t>թավջութակ</t>
  </si>
  <si>
    <t>Տիրուհու հավելավճար</t>
  </si>
  <si>
    <t>Դավթյան Ռուբեն</t>
  </si>
  <si>
    <t>Մելքոնյան Դավիթ</t>
  </si>
  <si>
    <t>Առաքելյան Լևոնի գումար</t>
  </si>
  <si>
    <t>Դանուխյան Անահիտ</t>
  </si>
  <si>
    <t>տավիղի դասատու</t>
  </si>
  <si>
    <t>տավիղ</t>
  </si>
  <si>
    <t>Մովսիսյան Մանյա</t>
  </si>
  <si>
    <t>կիթառի դասատու</t>
  </si>
  <si>
    <t>կիթառ</t>
  </si>
  <si>
    <t>Ջաղացպանյան Հակոբ</t>
  </si>
  <si>
    <t>Մանուկյան Աշոտ</t>
  </si>
  <si>
    <t>Հայրումյան Հայկ</t>
  </si>
  <si>
    <t>Գևորգյան Արմեն</t>
  </si>
  <si>
    <t>ՓՈՂԱՅԻՆ ՆՎԱԳԱՐԱՆՆԵՐԻ ԲԱԺԻՆ</t>
  </si>
  <si>
    <t>Աղաբեկյան Գոռ</t>
  </si>
  <si>
    <t>շեփորի դասատու</t>
  </si>
  <si>
    <t>շեփոր</t>
  </si>
  <si>
    <t>Մարգարյան Սմբատ</t>
  </si>
  <si>
    <t>կլարնետի դասատու</t>
  </si>
  <si>
    <t>կլարնետ</t>
  </si>
  <si>
    <t>Հարությունյան Աոնա</t>
  </si>
  <si>
    <t>ֆլեյտալի դասատու</t>
  </si>
  <si>
    <t>ֆլեյտա</t>
  </si>
  <si>
    <t>Շախկյան Հարություն</t>
  </si>
  <si>
    <t>հոբոյի դասատու</t>
  </si>
  <si>
    <t>հոբոյ</t>
  </si>
  <si>
    <t xml:space="preserve">Ղազարյան Աստղիկ </t>
  </si>
  <si>
    <t>Մանվելյան Արամայիս</t>
  </si>
  <si>
    <t>Հովհաննիսյան Արթուր</t>
  </si>
  <si>
    <t>գալարափողի դասատու</t>
  </si>
  <si>
    <t>գալարափող</t>
  </si>
  <si>
    <t>Մանուչարյան Վյաչեսլավ</t>
  </si>
  <si>
    <t>Արզումանյան Դմիտրի</t>
  </si>
  <si>
    <t>սաքսոֆոնի դասատու</t>
  </si>
  <si>
    <t>սաքսոֆոն</t>
  </si>
  <si>
    <t>Նավասարդյան Ալբերտ</t>
  </si>
  <si>
    <t>Փարսադանյան Հովակիմ</t>
  </si>
  <si>
    <t>տրոմբոնի դասատու</t>
  </si>
  <si>
    <t>տրոմբոն</t>
  </si>
  <si>
    <t>Ավագյան Նարեկ</t>
  </si>
  <si>
    <t>Ենոքյան Գայանե</t>
  </si>
  <si>
    <t xml:space="preserve">ԱԶԳԱՅԻՆ  ՆՎԱԳԱՐԱՆՆԵՐԻ ԲԱԺԻՆ </t>
  </si>
  <si>
    <t>Զաքարյան Նարինե</t>
  </si>
  <si>
    <t>քանոնի դասատու</t>
  </si>
  <si>
    <t>քանոն</t>
  </si>
  <si>
    <t>Հարությունյան Արմինե</t>
  </si>
  <si>
    <t>Մարգարյան Ավագի հավելավճարն է</t>
  </si>
  <si>
    <t>Ասատրյան Արմինե</t>
  </si>
  <si>
    <t>Մինասյան Ազնիվ</t>
  </si>
  <si>
    <t>Միրզոյան Ալվարդ</t>
  </si>
  <si>
    <t>Երեմյան Հայկ</t>
  </si>
  <si>
    <t>դուդուկի դասատու</t>
  </si>
  <si>
    <t>դուդուկ</t>
  </si>
  <si>
    <t>Ասատրյան Հելբերտ</t>
  </si>
  <si>
    <t>շվիի դասատու</t>
  </si>
  <si>
    <t>շվի</t>
  </si>
  <si>
    <t>Սայադյան Դավիթ</t>
  </si>
  <si>
    <t>ուդի դասատու</t>
  </si>
  <si>
    <t>ուդ</t>
  </si>
  <si>
    <t>Միրզոյան Արսեն</t>
  </si>
  <si>
    <t>թառի դասատու</t>
  </si>
  <si>
    <t>թառ</t>
  </si>
  <si>
    <t>Ղազարյան Սյուզաննա</t>
  </si>
  <si>
    <t>սանթուրի դասատու</t>
  </si>
  <si>
    <t>սանթուր</t>
  </si>
  <si>
    <t>Շահբազյան Մարգարիտա</t>
  </si>
  <si>
    <t>քամանչայի դասատու</t>
  </si>
  <si>
    <t>քամաչա</t>
  </si>
  <si>
    <t>Տեր-Կարապետյան էդուարդ</t>
  </si>
  <si>
    <t>դհոլի դասատու</t>
  </si>
  <si>
    <t>դհոլ</t>
  </si>
  <si>
    <t>Մկրտչյան Արմեն</t>
  </si>
  <si>
    <t>ակորդեոնի դասատու</t>
  </si>
  <si>
    <t>ակորդեոն</t>
  </si>
  <si>
    <t>ՀԱՐՎԱԾԱՅԻՆ ԳՈՐԾԻՔՆԵՐ</t>
  </si>
  <si>
    <t xml:space="preserve">Ստանիսլավ Բախշիյան </t>
  </si>
  <si>
    <t>հարվածային գործիքների դասատու</t>
  </si>
  <si>
    <t>հարվածային գործիքներ</t>
  </si>
  <si>
    <t>ՄԵՆԵՐԳԵՑՈՂՈՒԹՅՈՒՆ</t>
  </si>
  <si>
    <t xml:space="preserve">Այվազյան Լուսինե </t>
  </si>
  <si>
    <t>վոկալի դասատու</t>
  </si>
  <si>
    <t>վոկալ</t>
  </si>
  <si>
    <t>Սիմոնյան Լիլիթ</t>
  </si>
  <si>
    <t>Միլիտոնյան Զարինե</t>
  </si>
  <si>
    <t>Բալյան Գոհար</t>
  </si>
  <si>
    <t>Հովհանիսյան Շուշան</t>
  </si>
  <si>
    <t>ԸՆԴԱՄԵՆԸ ԱՇԱԿԵՐՏՆԵՐԻ ԹԻՎԸ</t>
  </si>
  <si>
    <t>ԸՆՏՐՈՎԻ</t>
  </si>
  <si>
    <t>Կալինինա Արփինե</t>
  </si>
  <si>
    <t>Վարդապետյան Էմմա</t>
  </si>
  <si>
    <t>Կոնջոռյան Ռուզաննա</t>
  </si>
  <si>
    <t>Սարգսյան Տիրուհի</t>
  </si>
  <si>
    <t>Դիլանյան էդուարդ</t>
  </si>
  <si>
    <t>ֆլոյտա</t>
  </si>
  <si>
    <t>Մարգարյան Ավագ</t>
  </si>
  <si>
    <t>սրինգի  դասատու</t>
  </si>
  <si>
    <t>սրինգ</t>
  </si>
  <si>
    <t>ՍՈԼՖԵՋԻՈ</t>
  </si>
  <si>
    <t>Գրիգորյան Նաիրա</t>
  </si>
  <si>
    <t>սոլֆեջիոյի դասատու</t>
  </si>
  <si>
    <t>սոլֆեջիո</t>
  </si>
  <si>
    <t>Կարապետյան Ռուզաննա</t>
  </si>
  <si>
    <t>Թորոսյան Քնարիկ</t>
  </si>
  <si>
    <t>Թերլեմեզյան Ժաննա</t>
  </si>
  <si>
    <t>Ջանինյան Անահիտ</t>
  </si>
  <si>
    <t>Յոլչյան Էլեն</t>
  </si>
  <si>
    <t>Սելվինազյան Մելինե</t>
  </si>
  <si>
    <t>Պետրոսյան Ռաիսա</t>
  </si>
  <si>
    <t>Բաբաջանյան Քնարիկ</t>
  </si>
  <si>
    <t>Անդրանիկյան Իրինա</t>
  </si>
  <si>
    <t>Հարությունյան Աննա</t>
  </si>
  <si>
    <t>ԵՐԱԺՇՏ. ԳՐԱԿԱՆՈՒԹՅՈՒՆ</t>
  </si>
  <si>
    <t>Եր․ գրակ․ դասատու</t>
  </si>
  <si>
    <t>Եր․ գրակ․</t>
  </si>
  <si>
    <t>ՀԱՄՈՒՅԹ</t>
  </si>
  <si>
    <t>Ղեկավար</t>
  </si>
  <si>
    <t>Ազգային նվագարաններ համույթ</t>
  </si>
  <si>
    <t>0.42մ</t>
  </si>
  <si>
    <t>0.33մ</t>
  </si>
  <si>
    <t>Դիլանյան Էդուարդ</t>
  </si>
  <si>
    <t>փողային համույթ</t>
  </si>
  <si>
    <t>1մ</t>
  </si>
  <si>
    <t>Ղուշչյան Գագիկ</t>
  </si>
  <si>
    <t>լարային համույթ</t>
  </si>
  <si>
    <t>Դոնավոն Դեյլ Գրեյ</t>
  </si>
  <si>
    <t>զանգերի համույթ</t>
  </si>
  <si>
    <t>Ղարիբյան Թամարա</t>
  </si>
  <si>
    <t>ՆՎԱԳԱԽՈՒՄԲ</t>
  </si>
  <si>
    <t xml:space="preserve">Զաքարյան Նարինե
</t>
  </si>
  <si>
    <t>Փողային նվագախումբ</t>
  </si>
  <si>
    <t>3մ</t>
  </si>
  <si>
    <t>ԵՐԳՉԱԽՈՒՄԲ</t>
  </si>
  <si>
    <t>Ավետիսյան Մարինե 1 դաս</t>
  </si>
  <si>
    <t>Խմբավար</t>
  </si>
  <si>
    <t>1.3մ</t>
  </si>
  <si>
    <t>Հովհաննիսյան Սրբուհի 1 դաս</t>
  </si>
  <si>
    <t>Գալստյան Թամարա 1 դաս</t>
  </si>
  <si>
    <t>Լունարա Գրիգորյան 2,3,4 դաս</t>
  </si>
  <si>
    <t>Գալստյան Մարիա 2,3,4 դաս</t>
  </si>
  <si>
    <t>Տալյան Ծովինար 2,3,4 դաս</t>
  </si>
  <si>
    <t>Ալինա Քերոբյան 5,6,7 դաս</t>
  </si>
  <si>
    <t>Կարեն Ամիր Լաթիֆ 5,6,7 դաս</t>
  </si>
  <si>
    <t>10.4մ</t>
  </si>
  <si>
    <t>ՆՎԱԳԱԿՑՈՒԹՅՈՒՆ</t>
  </si>
  <si>
    <t>Նվագակցություն լար.նվագ.</t>
  </si>
  <si>
    <t>նվագ.</t>
  </si>
  <si>
    <t>Նվագակցություն փող.նվագ.</t>
  </si>
  <si>
    <t>Նվագակցություն հարվ.նվագ.</t>
  </si>
  <si>
    <t>Նվագակցություն ազգ.նվագ.</t>
  </si>
  <si>
    <t>Նվագակցություն վոկալ.նվագ.</t>
  </si>
  <si>
    <t>Նվագակցություն ժող վոկալ.նվագ.</t>
  </si>
  <si>
    <t>Թորոսյան Լենա</t>
  </si>
  <si>
    <t>Կիրակոսյան Էլեն</t>
  </si>
  <si>
    <t>Մելքոնյան Լիլիթ</t>
  </si>
  <si>
    <t>Տնօրեն՝</t>
  </si>
  <si>
    <t>Գլխ. հաշվապահ՝</t>
  </si>
  <si>
    <t>Պետ պատվեր   2022-2023թ.  ուսումնական տարի</t>
  </si>
  <si>
    <t>Դանուխյան Անհիտ</t>
  </si>
  <si>
    <t>Քոչարյան Անդրանիկ</t>
  </si>
  <si>
    <t>ֆագոտի դասատու</t>
  </si>
  <si>
    <t>ֆագոտ</t>
  </si>
  <si>
    <t>քամանչա</t>
  </si>
  <si>
    <t>Լարային Համույթ</t>
  </si>
  <si>
    <t>0.44մ</t>
  </si>
  <si>
    <t>Առաքելյան Գրիգոր</t>
  </si>
  <si>
    <t xml:space="preserve">                                       </t>
  </si>
  <si>
    <t>Երաժշտական գեղագիտության բաժին  2022-2023թ.  ուսումնական տարի</t>
  </si>
  <si>
    <t>Ամսական վարձավճար</t>
  </si>
  <si>
    <t>նախապատրաստական</t>
  </si>
  <si>
    <t>գեղագիտական</t>
  </si>
  <si>
    <t>ՓՈՂԱՅԻՆ  ԲԱԺԻՆ</t>
  </si>
  <si>
    <t>Բախշիյան Ստանիսլավ</t>
  </si>
  <si>
    <t>սաքսաֆոնի դասատու</t>
  </si>
  <si>
    <t>սաքսաֆոն</t>
  </si>
  <si>
    <t>Հարությունյան Սոնա</t>
  </si>
  <si>
    <t>ֆլեյտայի դասատու</t>
  </si>
  <si>
    <t>ԱԶԳԱՅԻՆ  ԲԱԺԻՆ</t>
  </si>
  <si>
    <t>Տեր-Կարապետյան Էդուարդ</t>
  </si>
  <si>
    <t>Հավելված 3</t>
  </si>
  <si>
    <t>«----» ------------ 201 թ.</t>
  </si>
  <si>
    <t>N ------ -Ա որոշման</t>
  </si>
  <si>
    <t xml:space="preserve"> «ԵՐԵՎԱՆԻ ՍԱՅԱԹ-ՆՈՎԱՅԻ ԱՆՎԱՆ ԵՐԱԺՇՏԱԿԱՆ ԴՊՐՈՑ» 
ՀԱՄԱՅՆՔԱՅԻՆ ՈՉ ԱՌԵՎՏՐԱՅԻՆ ԿԱԶՄԱԿԵՐՊՈՒԹՅԱՆ</t>
  </si>
  <si>
    <t xml:space="preserve"> 2022 թ.-ի  ՀԱՍՏԻՔԱՑՈՒՑԱԿԸ ԵՎ ՊԱՇՏՈՆԱՅԻՆ ԴՐՈՒՅՔԱՉԱՓԵՐԸ</t>
  </si>
  <si>
    <t>դրամ</t>
  </si>
  <si>
    <t>Հաստիքների անվանումը</t>
  </si>
  <si>
    <t>Հաստիքների քանակը</t>
  </si>
  <si>
    <t>Հաստիքի ամսական պաշտոնային դրույքաչափը 2022թ</t>
  </si>
  <si>
    <t>Հավելում</t>
  </si>
  <si>
    <t>Ընդամենն ամսական աշխատավարձը</t>
  </si>
  <si>
    <t>Ընդամենն տարեկան աշխատավարձը</t>
  </si>
  <si>
    <t xml:space="preserve">îÝûñ»Ý                   </t>
  </si>
  <si>
    <t xml:space="preserve">öáËïÝûñ»Ý áõëումնական ·Íáí          </t>
  </si>
  <si>
    <t xml:space="preserve">öáËïÝûñ»Ý ýÇÝանսական ·Íáí          </t>
  </si>
  <si>
    <t>öáËïÝûñ»Ý  ÁÝ¹Ñ³Ýáõñ Ñ³ñó»ñáí</t>
  </si>
  <si>
    <t xml:space="preserve">¶ÉË³íáñ Ñ³ßí³å³Ñ    </t>
  </si>
  <si>
    <t xml:space="preserve">Ð³ßí»ï³ñ-·³ÝÓ³å³Ñ * </t>
  </si>
  <si>
    <t xml:space="preserve">îÝï»ëí³ñ              </t>
  </si>
  <si>
    <t xml:space="preserve">¶ñ³¹³ñ³Ý³í³ñ   </t>
  </si>
  <si>
    <t>¶áñÍ³í³ñ</t>
  </si>
  <si>
    <t xml:space="preserve">¶áñÍÇù  É³ñáÕ        </t>
  </si>
  <si>
    <t xml:space="preserve">ä³Ñ³Ï **   </t>
  </si>
  <si>
    <t>Ð³í³ù³ñ³ñ</t>
  </si>
  <si>
    <t xml:space="preserve">î»ËÝÇÏ-µ³Ýíáñ          </t>
  </si>
  <si>
    <t>Ð³Ù³Ï³ñ·ãÇ ûå»ñ³ïáñ</t>
  </si>
  <si>
    <t>Ð³Ù³ó³ÝóÇ ëå³ë³ñÏáÕ</t>
  </si>
  <si>
    <t>* - վնասակար աշխատանքի համար</t>
  </si>
  <si>
    <t>** -  ամսական աշխատավարձի ֆոնդի մեջ ներառված է գիշերային ժամերի և տոնական օրերի համար նախատեսված հավելումները</t>
  </si>
  <si>
    <t>Ֆագոտի դասատու</t>
  </si>
  <si>
    <t>Մարգայան Ավագ</t>
  </si>
  <si>
    <t>սրինգի դասատու</t>
  </si>
  <si>
    <t>Տիրուհի Սարգսյան</t>
  </si>
  <si>
    <t>2010թ-ից</t>
  </si>
  <si>
    <t>«Յուքոմ» ՍՊԸ</t>
  </si>
  <si>
    <t>«ՄՏՍ Հայաստան» ՍՊԸ</t>
  </si>
  <si>
    <t>Էյ ի Ջի Սերվիս ՍՊԸ</t>
  </si>
  <si>
    <t>Դև ՍՊԸ</t>
  </si>
  <si>
    <t>տպագրության գծով</t>
  </si>
  <si>
    <t>լինելու է արդյոք վառելիքի ծախս կամ բեռնափոխադրում</t>
  </si>
  <si>
    <t>Ստեղնաշարային</t>
  </si>
  <si>
    <t>Դաշնամուր</t>
  </si>
  <si>
    <t>Ակարդիոն</t>
  </si>
  <si>
    <t>Լարային</t>
  </si>
  <si>
    <t>Ջութակ</t>
  </si>
  <si>
    <t>Ալտ</t>
  </si>
  <si>
    <t>Թավջութակ</t>
  </si>
  <si>
    <t xml:space="preserve">Տավիղ </t>
  </si>
  <si>
    <t>Կիթառ</t>
  </si>
  <si>
    <t>Փողային և հարվածային</t>
  </si>
  <si>
    <t>Կլարնետ</t>
  </si>
  <si>
    <t>Շեփոր</t>
  </si>
  <si>
    <t>Ֆլեյտա</t>
  </si>
  <si>
    <t>Հոբոյ</t>
  </si>
  <si>
    <t>Տրոմբոն</t>
  </si>
  <si>
    <t>Սաքսաֆոն</t>
  </si>
  <si>
    <t>Գալարափող</t>
  </si>
  <si>
    <t>Ֆագոտ</t>
  </si>
  <si>
    <t>Հարվածային գործիքներ</t>
  </si>
  <si>
    <t>Ազգային Նվագարաններ</t>
  </si>
  <si>
    <t>Քանոն</t>
  </si>
  <si>
    <t>Սանթուր</t>
  </si>
  <si>
    <t>Դուդուկ</t>
  </si>
  <si>
    <t>Սրինգ</t>
  </si>
  <si>
    <t xml:space="preserve">Քամանչա </t>
  </si>
  <si>
    <t>Ուդ</t>
  </si>
  <si>
    <t>Թառ</t>
  </si>
  <si>
    <t>Շվի</t>
  </si>
  <si>
    <t>Դհոլ</t>
  </si>
  <si>
    <t>Վոկալ</t>
  </si>
  <si>
    <t xml:space="preserve">Դասական Վոկալ </t>
  </si>
  <si>
    <t xml:space="preserve"> Ժող. վոկալ</t>
  </si>
  <si>
    <t>Երգչախմբեր</t>
  </si>
  <si>
    <t>1-ին դասարան</t>
  </si>
  <si>
    <t>2, 3, 4-րդ դասարան</t>
  </si>
  <si>
    <t>5, 6, 7-րդ դասարան</t>
  </si>
  <si>
    <t>Լարային համույթներ</t>
  </si>
  <si>
    <t>լարային քառյակ</t>
  </si>
  <si>
    <t>Փողային նվագախմբեր</t>
  </si>
  <si>
    <t>Զանգերի համույթ</t>
  </si>
  <si>
    <t>Ազգային նվագարաններ</t>
  </si>
  <si>
    <t>Ազգային նվագարանների համույթ</t>
  </si>
  <si>
    <t>Քանոնահարների համույթ</t>
  </si>
  <si>
    <t>Նախատեսվում է տալ պարգևատրում դպրոցի աշխատակիցներին դպրոցում իրականացվող վերանորոգման աշխատանքներին խիստ ծանրաբեռնված աշխատելու կապակցությամբ և դպրոցում իրականացվող աուդիտորական աշխատանքների ընթացքում առավել ծանրաբեռնված աշխատելու համար</t>
  </si>
  <si>
    <r>
      <rPr>
        <sz val="9"/>
        <rFont val="Times New Roman"/>
        <family val="1"/>
        <charset val="204"/>
      </rPr>
      <t xml:space="preserve"> </t>
    </r>
    <r>
      <rPr>
        <sz val="9"/>
        <rFont val="Sylfaen"/>
        <family val="1"/>
        <charset val="204"/>
      </rPr>
      <t>Գրասենյակային ապրանքների գծով գերածախսը պայմանավորված է աշակերտական մատյանների ձեռքբերման հետ։</t>
    </r>
  </si>
  <si>
    <t>Արագամաշ առարկաների գծով գերածախսը պայմանավորված է դպրոցում իրականացվող վերանորոգման աշխատանքների հետ։</t>
  </si>
  <si>
    <t>Դպրոցում իրականացվող վերանորոգման ժամանակ անհրաժեշտություն է առաջացել ձեռք բերել վերանորոգման համար անհրաժեշտ նյութեր և վերանորոգել նաև 211 դասարանը</t>
  </si>
  <si>
    <t>Դպրոցում իրականացվող աուդիտորական աշխատանքների ժամանակ անհրաժեշտություն է առաջացել պատճենել բավականին շատ քանակի փաստաթղթեր</t>
  </si>
  <si>
    <t>Դպրոցի ավարտական քննությունների ժամանակ անհրաժեշտություն է առաջացել դրսից հրավիրել ավարտական քննությունների հանձնաժողովի նախագահներին</t>
  </si>
  <si>
    <t>Վճարովի ծառայությունների գծով վճարված աշխատավարձերի գերածախսը պայմանավորված է նրանով, որ նախահաշվով հնարավոր չէ նախատեսել թե քանի աշակերտ կարող է լինել վճարովի ծառայության գծով</t>
  </si>
  <si>
    <t>Ուսման վարձի կանխավճարի վերադարձ</t>
  </si>
  <si>
    <t>23572.9 հդ տարսեկզբին նախատեսված</t>
  </si>
  <si>
    <t xml:space="preserve">«Երևանի Սայաթ-Նովայի անվան երաժշտական դպրոց» ՀՈԱԿ-ի </t>
  </si>
  <si>
    <t>Անհուսալի կրեդիտորական պարտքի եկամուտ ճանաչելուց</t>
  </si>
  <si>
    <t>Մարդկային ռեսուրսների կառավարման ծառայության գծով</t>
  </si>
  <si>
    <t>Իրավաբանական խորհրդատվության գծով</t>
  </si>
  <si>
    <t>Փաստաբանական ծառայության գծով</t>
  </si>
  <si>
    <t>Այլ եկամուտ</t>
  </si>
  <si>
    <t>տաքացուցիչ</t>
  </si>
  <si>
    <t>Դպրոցի ավարտական քննությունների ժամանակ անհրաժեշտություն է առաջացել դրսից հրավիրել ավարտական քննությունների հանձնաժողովի նախագահներին` 60.8հդ</t>
  </si>
  <si>
    <t>Հավելված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</si>
</sst>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#,##0.00_р_."/>
    <numFmt numFmtId="167" formatCode="#,##0.0"/>
  </numFmts>
  <fonts count="8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b/>
      <sz val="8"/>
      <color theme="1"/>
      <name val="GHEA Grapalat"/>
      <family val="3"/>
    </font>
    <font>
      <b/>
      <sz val="6"/>
      <color theme="1"/>
      <name val="GHEA Grapalat"/>
      <family val="3"/>
    </font>
    <font>
      <sz val="9"/>
      <color theme="1"/>
      <name val="Arial Unicode MS"/>
      <family val="2"/>
      <charset val="204"/>
    </font>
    <font>
      <sz val="8"/>
      <color theme="1"/>
      <name val="GHEA Grapalat"/>
      <family val="3"/>
    </font>
    <font>
      <sz val="7"/>
      <color theme="1"/>
      <name val="GHEA Grapalat"/>
      <family val="3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GHEA Grapalat"/>
      <family val="3"/>
    </font>
    <font>
      <sz val="9"/>
      <color theme="1"/>
      <name val="GHEA Grapalat"/>
      <family val="3"/>
    </font>
    <font>
      <u/>
      <sz val="11"/>
      <color theme="1"/>
      <name val="GHEA Grapalat"/>
      <family val="3"/>
    </font>
    <font>
      <sz val="10"/>
      <color theme="1"/>
      <name val="Arial Armenian"/>
      <family val="2"/>
    </font>
    <font>
      <sz val="12"/>
      <name val="Arial LatArm"/>
      <family val="2"/>
    </font>
    <font>
      <b/>
      <sz val="10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2"/>
      <color indexed="10"/>
      <name val="Sylfaen"/>
      <family val="1"/>
      <charset val="204"/>
    </font>
    <font>
      <u/>
      <sz val="11"/>
      <name val="Arial Armenian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9"/>
      <name val="Times New Roman"/>
      <family val="1"/>
      <charset val="204"/>
    </font>
    <font>
      <sz val="12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8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85" fillId="28" borderId="0" applyNumberFormat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0" fontId="2" fillId="0" borderId="0"/>
    <xf numFmtId="0" fontId="86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86" fillId="0" borderId="0"/>
    <xf numFmtId="0" fontId="5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5" fillId="23" borderId="7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3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6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0" fontId="32" fillId="0" borderId="0" xfId="45" applyFont="1" applyBorder="1" applyAlignment="1" applyProtection="1">
      <alignment vertical="center"/>
      <protection hidden="1"/>
    </xf>
    <xf numFmtId="165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5" fontId="28" fillId="0" borderId="0" xfId="0" applyNumberFormat="1" applyFont="1" applyBorder="1" applyAlignment="1" applyProtection="1">
      <alignment horizontal="center" vertical="center"/>
      <protection hidden="1"/>
    </xf>
    <xf numFmtId="165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5" fontId="31" fillId="0" borderId="0" xfId="0" applyNumberFormat="1" applyFont="1" applyBorder="1" applyAlignment="1" applyProtection="1">
      <alignment horizontal="center" vertical="center"/>
      <protection hidden="1"/>
    </xf>
    <xf numFmtId="165" fontId="31" fillId="0" borderId="0" xfId="0" applyNumberFormat="1" applyFont="1" applyBorder="1" applyAlignment="1" applyProtection="1">
      <alignment horizontal="center" vertical="center"/>
      <protection locked="0"/>
    </xf>
    <xf numFmtId="165" fontId="27" fillId="0" borderId="0" xfId="0" applyNumberFormat="1" applyFont="1" applyBorder="1" applyAlignment="1" applyProtection="1">
      <alignment horizontal="center" vertical="center"/>
      <protection hidden="1"/>
    </xf>
    <xf numFmtId="165" fontId="31" fillId="0" borderId="0" xfId="0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165" fontId="28" fillId="0" borderId="0" xfId="0" applyNumberFormat="1" applyFont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165" fontId="30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31" fillId="0" borderId="0" xfId="20" applyNumberFormat="1" applyFont="1" applyProtection="1">
      <protection hidden="1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6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6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6" fillId="0" borderId="10" xfId="0" applyFont="1" applyBorder="1" applyAlignment="1" applyProtection="1">
      <alignment horizontal="left" vertical="center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5" fontId="30" fillId="0" borderId="0" xfId="0" applyNumberFormat="1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5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5" fontId="27" fillId="0" borderId="10" xfId="45" applyNumberFormat="1" applyFont="1" applyBorder="1" applyAlignment="1" applyProtection="1">
      <alignment vertical="center"/>
      <protection hidden="1"/>
    </xf>
    <xf numFmtId="165" fontId="27" fillId="0" borderId="0" xfId="45" applyNumberFormat="1" applyFont="1" applyBorder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left" vertical="center"/>
      <protection hidden="1"/>
    </xf>
    <xf numFmtId="0" fontId="31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horizontal="left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5" fontId="36" fillId="0" borderId="10" xfId="45" applyNumberFormat="1" applyFont="1" applyBorder="1" applyAlignment="1" applyProtection="1">
      <alignment horizontal="left" vertical="center"/>
      <protection hidden="1"/>
    </xf>
    <xf numFmtId="165" fontId="27" fillId="0" borderId="0" xfId="45" applyNumberFormat="1" applyFont="1" applyBorder="1" applyAlignment="1" applyProtection="1">
      <alignment horizontal="left" vertical="center"/>
      <protection locked="0"/>
    </xf>
    <xf numFmtId="165" fontId="27" fillId="0" borderId="0" xfId="45" applyNumberFormat="1" applyFont="1" applyAlignment="1" applyProtection="1">
      <alignment horizontal="center" vertical="center"/>
      <protection locked="0"/>
    </xf>
    <xf numFmtId="165" fontId="27" fillId="0" borderId="0" xfId="45" applyNumberFormat="1" applyFont="1" applyAlignment="1" applyProtection="1">
      <alignment horizontal="center"/>
      <protection locked="0"/>
    </xf>
    <xf numFmtId="165" fontId="27" fillId="0" borderId="0" xfId="45" applyNumberFormat="1" applyFont="1" applyAlignment="1" applyProtection="1">
      <alignment horizontal="left" vertical="center"/>
      <protection locked="0"/>
    </xf>
    <xf numFmtId="165" fontId="27" fillId="0" borderId="10" xfId="45" applyNumberFormat="1" applyFont="1" applyBorder="1" applyAlignment="1" applyProtection="1">
      <alignment vertical="center" wrapText="1"/>
      <protection hidden="1"/>
    </xf>
    <xf numFmtId="166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5" fontId="40" fillId="0" borderId="0" xfId="49" applyNumberFormat="1" applyFont="1" applyBorder="1" applyAlignment="1">
      <alignment horizontal="center" vertical="center" wrapText="1"/>
    </xf>
    <xf numFmtId="165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5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5" fontId="40" fillId="0" borderId="22" xfId="49" applyNumberFormat="1" applyFont="1" applyBorder="1" applyAlignment="1">
      <alignment horizontal="center" vertical="center" wrapText="1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44" fillId="0" borderId="18" xfId="49" applyFont="1" applyBorder="1" applyAlignment="1">
      <alignment horizontal="center" vertical="center" wrapText="1"/>
    </xf>
    <xf numFmtId="165" fontId="30" fillId="0" borderId="0" xfId="45" applyNumberFormat="1" applyFont="1" applyBorder="1" applyAlignment="1" applyProtection="1">
      <alignment vertical="center"/>
      <protection locked="0"/>
    </xf>
    <xf numFmtId="0" fontId="46" fillId="0" borderId="0" xfId="45" applyFont="1" applyBorder="1" applyAlignment="1" applyProtection="1">
      <alignment horizontal="left" vertical="center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5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5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5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5" fontId="28" fillId="0" borderId="10" xfId="45" applyNumberFormat="1" applyFont="1" applyBorder="1" applyAlignment="1" applyProtection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9" fillId="0" borderId="10" xfId="45" applyFont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7" fontId="31" fillId="0" borderId="0" xfId="0" applyNumberFormat="1" applyFont="1" applyBorder="1" applyAlignment="1" applyProtection="1">
      <alignment horizontal="center" vertical="center"/>
      <protection locked="0"/>
    </xf>
    <xf numFmtId="167" fontId="27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0" xfId="0" applyNumberFormat="1" applyFont="1" applyBorder="1" applyAlignment="1" applyProtection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10" xfId="45" applyNumberFormat="1" applyFont="1" applyBorder="1" applyAlignment="1" applyProtection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7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7" fontId="27" fillId="0" borderId="0" xfId="0" applyNumberFormat="1" applyFont="1" applyBorder="1" applyAlignment="1" applyProtection="1">
      <alignment horizontal="center" vertical="center"/>
    </xf>
    <xf numFmtId="167" fontId="45" fillId="0" borderId="10" xfId="46" applyNumberFormat="1" applyFont="1" applyBorder="1" applyAlignment="1">
      <alignment horizontal="center" vertical="center" wrapText="1"/>
    </xf>
    <xf numFmtId="167" fontId="40" fillId="0" borderId="24" xfId="49" applyNumberFormat="1" applyFont="1" applyBorder="1" applyAlignment="1">
      <alignment horizontal="center" vertical="center" wrapText="1"/>
    </xf>
    <xf numFmtId="167" fontId="40" fillId="0" borderId="25" xfId="49" applyNumberFormat="1" applyFont="1" applyBorder="1" applyAlignment="1">
      <alignment horizontal="center" vertical="center" wrapText="1"/>
    </xf>
    <xf numFmtId="167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61" fillId="0" borderId="0" xfId="45" applyFont="1" applyFill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</xf>
    <xf numFmtId="167" fontId="28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31" fillId="0" borderId="10" xfId="20" applyNumberFormat="1" applyFont="1" applyBorder="1" applyAlignment="1" applyProtection="1">
      <alignment horizontal="left" vertical="center" wrapText="1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167" fontId="27" fillId="0" borderId="10" xfId="20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vertical="center"/>
    </xf>
    <xf numFmtId="167" fontId="27" fillId="0" borderId="10" xfId="45" applyNumberFormat="1" applyFont="1" applyBorder="1" applyAlignment="1" applyProtection="1">
      <alignment horizontal="center" vertical="center" wrapText="1"/>
    </xf>
    <xf numFmtId="0" fontId="46" fillId="0" borderId="10" xfId="0" applyFont="1" applyBorder="1" applyAlignment="1" applyProtection="1">
      <alignment horizontal="left" vertical="center" wrapText="1"/>
    </xf>
    <xf numFmtId="166" fontId="31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167" fontId="27" fillId="0" borderId="10" xfId="45" applyNumberFormat="1" applyFont="1" applyBorder="1" applyAlignment="1">
      <alignment horizontal="center" vertical="center"/>
    </xf>
    <xf numFmtId="167" fontId="27" fillId="0" borderId="0" xfId="0" applyNumberFormat="1" applyFont="1" applyBorder="1" applyAlignment="1" applyProtection="1">
      <alignment horizontal="left" vertical="center"/>
      <protection locked="0"/>
    </xf>
    <xf numFmtId="167" fontId="27" fillId="0" borderId="0" xfId="0" applyNumberFormat="1" applyFont="1" applyAlignment="1" applyProtection="1">
      <alignment horizontal="left" vertical="center"/>
      <protection locked="0"/>
    </xf>
    <xf numFmtId="165" fontId="28" fillId="0" borderId="0" xfId="46" applyNumberFormat="1" applyFont="1" applyBorder="1" applyAlignment="1">
      <alignment horizontal="right" vertical="center" wrapText="1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7" fontId="31" fillId="0" borderId="22" xfId="46" applyNumberFormat="1" applyFont="1" applyBorder="1" applyAlignment="1">
      <alignment horizontal="center" vertical="center" wrapText="1"/>
    </xf>
    <xf numFmtId="167" fontId="28" fillId="0" borderId="0" xfId="0" applyNumberFormat="1" applyFont="1" applyBorder="1" applyAlignment="1" applyProtection="1">
      <alignment horizontal="center" vertical="center"/>
      <protection locked="0"/>
    </xf>
    <xf numFmtId="167" fontId="28" fillId="0" borderId="10" xfId="45" applyNumberFormat="1" applyFont="1" applyBorder="1" applyAlignment="1" applyProtection="1">
      <alignment horizontal="center" vertical="center"/>
    </xf>
    <xf numFmtId="167" fontId="28" fillId="0" borderId="10" xfId="45" applyNumberFormat="1" applyFont="1" applyBorder="1" applyAlignment="1" applyProtection="1">
      <alignment horizontal="center" vertical="center" wrapText="1"/>
    </xf>
    <xf numFmtId="167" fontId="28" fillId="0" borderId="0" xfId="0" applyNumberFormat="1" applyFont="1" applyBorder="1" applyAlignment="1" applyProtection="1">
      <alignment horizontal="center" vertical="center"/>
    </xf>
    <xf numFmtId="167" fontId="28" fillId="0" borderId="0" xfId="0" applyNumberFormat="1" applyFont="1" applyBorder="1" applyAlignment="1" applyProtection="1">
      <alignment horizontal="center" vertical="center" wrapText="1"/>
    </xf>
    <xf numFmtId="167" fontId="31" fillId="0" borderId="0" xfId="0" applyNumberFormat="1" applyFont="1" applyBorder="1" applyAlignment="1" applyProtection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7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4" xfId="49" applyNumberFormat="1" applyFont="1" applyBorder="1" applyAlignment="1">
      <alignment horizontal="center" vertical="center" wrapText="1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0" xfId="45" applyFont="1" applyAlignment="1">
      <alignment horizontal="right" vertical="center"/>
    </xf>
    <xf numFmtId="0" fontId="27" fillId="0" borderId="1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0" fontId="32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vertical="center"/>
    </xf>
    <xf numFmtId="167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7" fontId="27" fillId="26" borderId="10" xfId="45" applyNumberFormat="1" applyFont="1" applyFill="1" applyBorder="1" applyAlignment="1">
      <alignment horizontal="center" vertical="center"/>
    </xf>
    <xf numFmtId="165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6" fontId="32" fillId="0" borderId="0" xfId="20" applyNumberFormat="1" applyFont="1" applyFill="1" applyBorder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7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7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Fill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167" fontId="43" fillId="0" borderId="10" xfId="49" applyNumberFormat="1" applyFont="1" applyBorder="1" applyAlignment="1">
      <alignment horizontal="center" vertical="center" wrapText="1"/>
    </xf>
    <xf numFmtId="1" fontId="27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165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1" fillId="0" borderId="0" xfId="0" applyNumberFormat="1" applyFont="1" applyFill="1" applyBorder="1" applyAlignment="1" applyProtection="1">
      <alignment horizontal="center" vertical="center"/>
      <protection locked="0"/>
    </xf>
    <xf numFmtId="167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45" applyFont="1" applyBorder="1" applyAlignment="1" applyProtection="1">
      <alignment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6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165" fontId="27" fillId="0" borderId="0" xfId="0" applyNumberFormat="1" applyFont="1" applyBorder="1" applyAlignment="1" applyProtection="1">
      <alignment horizontal="center" vertical="center"/>
    </xf>
    <xf numFmtId="165" fontId="32" fillId="0" borderId="0" xfId="0" applyNumberFormat="1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3" fontId="43" fillId="0" borderId="0" xfId="49" applyNumberFormat="1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7" fontId="31" fillId="0" borderId="15" xfId="46" applyNumberFormat="1" applyFont="1" applyBorder="1" applyAlignment="1">
      <alignment horizontal="center" vertical="center" wrapText="1"/>
    </xf>
    <xf numFmtId="167" fontId="31" fillId="0" borderId="40" xfId="46" applyNumberFormat="1" applyFont="1" applyBorder="1" applyAlignment="1">
      <alignment horizontal="center" vertical="center" wrapText="1"/>
    </xf>
    <xf numFmtId="167" fontId="63" fillId="0" borderId="16" xfId="46" applyNumberFormat="1" applyFont="1" applyBorder="1" applyAlignment="1">
      <alignment horizontal="center" vertical="center" wrapText="1"/>
    </xf>
    <xf numFmtId="167" fontId="63" fillId="0" borderId="17" xfId="46" applyNumberFormat="1" applyFont="1" applyBorder="1" applyAlignment="1">
      <alignment horizontal="center" vertical="center" wrapText="1"/>
    </xf>
    <xf numFmtId="167" fontId="31" fillId="0" borderId="16" xfId="46" applyNumberFormat="1" applyFont="1" applyBorder="1" applyAlignment="1">
      <alignment horizontal="center" vertical="center" wrapText="1"/>
    </xf>
    <xf numFmtId="167" fontId="63" fillId="0" borderId="23" xfId="46" applyNumberFormat="1" applyFont="1" applyBorder="1" applyAlignment="1">
      <alignment horizontal="center" vertical="center" wrapText="1"/>
    </xf>
    <xf numFmtId="167" fontId="63" fillId="0" borderId="24" xfId="46" applyNumberFormat="1" applyFont="1" applyBorder="1" applyAlignment="1">
      <alignment horizontal="center" vertical="center" wrapText="1"/>
    </xf>
    <xf numFmtId="167" fontId="63" fillId="0" borderId="25" xfId="46" applyNumberFormat="1" applyFont="1" applyBorder="1" applyAlignment="1">
      <alignment horizontal="center" vertical="center" wrapText="1"/>
    </xf>
    <xf numFmtId="167" fontId="28" fillId="0" borderId="36" xfId="46" applyNumberFormat="1" applyFont="1" applyBorder="1" applyAlignment="1">
      <alignment horizontal="center" vertical="center" wrapText="1"/>
    </xf>
    <xf numFmtId="167" fontId="63" fillId="0" borderId="36" xfId="46" applyNumberFormat="1" applyFont="1" applyBorder="1" applyAlignment="1">
      <alignment horizontal="center" vertical="center" wrapText="1"/>
    </xf>
    <xf numFmtId="167" fontId="26" fillId="0" borderId="37" xfId="46" applyNumberFormat="1" applyFont="1" applyBorder="1" applyAlignment="1">
      <alignment horizontal="center" vertical="center" wrapText="1"/>
    </xf>
    <xf numFmtId="167" fontId="31" fillId="0" borderId="42" xfId="46" applyNumberFormat="1" applyFont="1" applyBorder="1" applyAlignment="1">
      <alignment horizontal="center" vertical="center" wrapText="1"/>
    </xf>
    <xf numFmtId="167" fontId="31" fillId="0" borderId="36" xfId="45" applyNumberFormat="1" applyFont="1" applyBorder="1" applyAlignment="1">
      <alignment horizontal="center" vertical="center"/>
    </xf>
    <xf numFmtId="167" fontId="63" fillId="0" borderId="37" xfId="46" applyNumberFormat="1" applyFont="1" applyBorder="1" applyAlignment="1">
      <alignment horizontal="center" vertical="center" wrapText="1"/>
    </xf>
    <xf numFmtId="165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5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7" fontId="40" fillId="0" borderId="10" xfId="49" applyNumberFormat="1" applyFont="1" applyBorder="1" applyAlignment="1">
      <alignment horizontal="center" vertical="center" wrapText="1"/>
    </xf>
    <xf numFmtId="167" fontId="40" fillId="0" borderId="17" xfId="49" applyNumberFormat="1" applyFont="1" applyBorder="1" applyAlignment="1">
      <alignment horizontal="center" vertical="center" wrapText="1"/>
    </xf>
    <xf numFmtId="167" fontId="40" fillId="0" borderId="16" xfId="49" applyNumberFormat="1" applyFont="1" applyBorder="1" applyAlignment="1">
      <alignment horizontal="center" vertical="center" wrapText="1"/>
    </xf>
    <xf numFmtId="167" fontId="31" fillId="0" borderId="0" xfId="0" applyNumberFormat="1" applyFont="1" applyBorder="1" applyAlignment="1" applyProtection="1">
      <alignment horizontal="left" vertical="center"/>
    </xf>
    <xf numFmtId="167" fontId="30" fillId="0" borderId="0" xfId="0" applyNumberFormat="1" applyFont="1" applyAlignment="1" applyProtection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3" fontId="45" fillId="0" borderId="16" xfId="46" applyNumberFormat="1" applyFont="1" applyBorder="1" applyAlignment="1" applyProtection="1">
      <alignment horizontal="center" vertical="center" wrapText="1"/>
    </xf>
    <xf numFmtId="167" fontId="45" fillId="0" borderId="10" xfId="46" applyNumberFormat="1" applyFont="1" applyBorder="1" applyAlignment="1" applyProtection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7" fontId="45" fillId="0" borderId="17" xfId="49" applyNumberFormat="1" applyFont="1" applyBorder="1" applyAlignment="1" applyProtection="1">
      <alignment horizontal="center" vertical="center" wrapText="1"/>
      <protection locked="0"/>
    </xf>
    <xf numFmtId="167" fontId="45" fillId="0" borderId="18" xfId="49" applyNumberFormat="1" applyFont="1" applyBorder="1" applyAlignment="1" applyProtection="1">
      <alignment horizontal="center" vertical="center" wrapText="1"/>
      <protection locked="0"/>
    </xf>
    <xf numFmtId="167" fontId="41" fillId="0" borderId="17" xfId="49" applyNumberFormat="1" applyFont="1" applyBorder="1" applyAlignment="1" applyProtection="1">
      <alignment horizontal="center" vertical="center" wrapText="1"/>
      <protection locked="0"/>
    </xf>
    <xf numFmtId="3" fontId="45" fillId="0" borderId="34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167" fontId="41" fillId="0" borderId="10" xfId="49" applyNumberFormat="1" applyFont="1" applyBorder="1" applyAlignment="1" applyProtection="1">
      <alignment horizontal="center" vertical="center" wrapText="1"/>
      <protection locked="0"/>
    </xf>
    <xf numFmtId="167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7" fontId="42" fillId="0" borderId="10" xfId="49" applyNumberFormat="1" applyFont="1" applyBorder="1" applyAlignment="1" applyProtection="1">
      <alignment horizontal="center" vertical="center" wrapText="1"/>
      <protection locked="0"/>
    </xf>
    <xf numFmtId="167" fontId="42" fillId="0" borderId="17" xfId="49" applyNumberFormat="1" applyFont="1" applyBorder="1" applyAlignment="1" applyProtection="1">
      <alignment horizontal="center" vertical="center" wrapText="1"/>
      <protection locked="0"/>
    </xf>
    <xf numFmtId="167" fontId="42" fillId="0" borderId="16" xfId="49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0" xfId="49" applyFont="1" applyBorder="1" applyAlignment="1" applyProtection="1">
      <alignment vertical="center" wrapText="1"/>
      <protection locked="0"/>
    </xf>
    <xf numFmtId="165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32" fillId="0" borderId="0" xfId="49" applyFont="1" applyAlignment="1" applyProtection="1">
      <alignment horizontal="center" vertical="center" wrapText="1"/>
      <protection locked="0"/>
    </xf>
    <xf numFmtId="0" fontId="35" fillId="0" borderId="0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0" xfId="49" applyFont="1" applyBorder="1" applyAlignment="1" applyProtection="1">
      <alignment vertical="center" wrapText="1"/>
      <protection locked="0"/>
    </xf>
    <xf numFmtId="0" fontId="40" fillId="0" borderId="0" xfId="49" applyFont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Border="1" applyAlignment="1" applyProtection="1">
      <alignment horizontal="center" vertical="center" wrapText="1"/>
      <protection locked="0"/>
    </xf>
    <xf numFmtId="165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1" fillId="24" borderId="10" xfId="45" applyFont="1" applyFill="1" applyBorder="1" applyAlignment="1" applyProtection="1">
      <alignment vertical="center"/>
    </xf>
    <xf numFmtId="0" fontId="39" fillId="0" borderId="10" xfId="45" applyFont="1" applyFill="1" applyBorder="1" applyAlignment="1">
      <alignment horizontal="center" vertical="center" wrapText="1"/>
    </xf>
    <xf numFmtId="167" fontId="43" fillId="0" borderId="10" xfId="56" applyNumberFormat="1" applyFont="1" applyFill="1" applyBorder="1" applyAlignment="1">
      <alignment horizontal="center" vertical="center" wrapText="1"/>
    </xf>
    <xf numFmtId="0" fontId="29" fillId="0" borderId="11" xfId="45" applyFont="1" applyBorder="1" applyAlignment="1">
      <alignment horizontal="center" vertical="center"/>
    </xf>
    <xf numFmtId="0" fontId="41" fillId="0" borderId="0" xfId="58" applyFont="1" applyAlignment="1">
      <alignment horizontal="right" vertical="center"/>
    </xf>
    <xf numFmtId="0" fontId="41" fillId="0" borderId="0" xfId="58" applyFont="1" applyAlignment="1">
      <alignment horizontal="center" vertical="center" wrapText="1"/>
    </xf>
    <xf numFmtId="0" fontId="27" fillId="0" borderId="0" xfId="20" applyFont="1" applyBorder="1" applyAlignment="1" applyProtection="1">
      <alignment horizontal="right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 applyProtection="1">
      <alignment horizontal="center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right" vertical="center" wrapText="1"/>
      <protection hidden="1"/>
    </xf>
    <xf numFmtId="167" fontId="28" fillId="0" borderId="10" xfId="45" applyNumberFormat="1" applyFont="1" applyBorder="1" applyAlignment="1" applyProtection="1">
      <alignment horizontal="center" vertical="center" wrapText="1"/>
      <protection locked="0"/>
    </xf>
    <xf numFmtId="165" fontId="32" fillId="0" borderId="0" xfId="45" applyNumberFormat="1" applyFont="1" applyBorder="1" applyAlignment="1" applyProtection="1">
      <alignment horizontal="center" vertical="center" wrapText="1"/>
      <protection hidden="1"/>
    </xf>
    <xf numFmtId="0" fontId="35" fillId="0" borderId="0" xfId="45" applyFont="1" applyBorder="1" applyAlignment="1" applyProtection="1">
      <alignment horizontal="center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65" fillId="0" borderId="0" xfId="19" applyFont="1" applyAlignment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 wrapText="1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165" fontId="28" fillId="0" borderId="0" xfId="45" applyNumberFormat="1" applyFont="1" applyAlignment="1" applyProtection="1">
      <alignment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" fillId="0" borderId="0" xfId="59" applyFont="1" applyFill="1"/>
    <xf numFmtId="0" fontId="42" fillId="0" borderId="0" xfId="59" applyFont="1" applyFill="1" applyAlignment="1">
      <alignment horizontal="center" vertical="center"/>
    </xf>
    <xf numFmtId="1" fontId="42" fillId="0" borderId="0" xfId="59" applyNumberFormat="1" applyFont="1" applyFill="1" applyAlignment="1">
      <alignment horizontal="center" vertical="center"/>
    </xf>
    <xf numFmtId="0" fontId="54" fillId="0" borderId="18" xfId="59" applyFont="1" applyFill="1" applyBorder="1" applyAlignment="1">
      <alignment horizontal="left" vertical="center"/>
    </xf>
    <xf numFmtId="0" fontId="54" fillId="0" borderId="21" xfId="59" applyFont="1" applyFill="1" applyBorder="1" applyAlignment="1">
      <alignment horizontal="left" vertical="center"/>
    </xf>
    <xf numFmtId="0" fontId="54" fillId="0" borderId="20" xfId="59" applyFont="1" applyFill="1" applyBorder="1" applyAlignment="1">
      <alignment horizontal="left" vertical="center"/>
    </xf>
    <xf numFmtId="0" fontId="54" fillId="0" borderId="13" xfId="59" applyFont="1" applyFill="1" applyBorder="1" applyAlignment="1">
      <alignment horizontal="center" vertical="center" textRotation="90" wrapText="1"/>
    </xf>
    <xf numFmtId="0" fontId="66" fillId="0" borderId="13" xfId="59" applyFont="1" applyFill="1" applyBorder="1" applyAlignment="1">
      <alignment horizontal="center" vertical="center" textRotation="90" wrapText="1"/>
    </xf>
    <xf numFmtId="0" fontId="67" fillId="0" borderId="52" xfId="59" applyFont="1" applyFill="1" applyBorder="1" applyAlignment="1">
      <alignment horizontal="center" vertical="center" wrapText="1"/>
    </xf>
    <xf numFmtId="0" fontId="67" fillId="0" borderId="53" xfId="59" applyFont="1" applyFill="1" applyBorder="1" applyAlignment="1">
      <alignment horizontal="center" vertical="center" wrapText="1"/>
    </xf>
    <xf numFmtId="0" fontId="67" fillId="0" borderId="54" xfId="59" applyFont="1" applyFill="1" applyBorder="1" applyAlignment="1">
      <alignment horizontal="center" vertical="center" wrapText="1"/>
    </xf>
    <xf numFmtId="1" fontId="67" fillId="0" borderId="55" xfId="59" applyNumberFormat="1" applyFont="1" applyFill="1" applyBorder="1" applyAlignment="1">
      <alignment horizontal="center" vertical="center" wrapText="1"/>
    </xf>
    <xf numFmtId="0" fontId="68" fillId="0" borderId="0" xfId="59" applyFont="1" applyFill="1" applyAlignment="1">
      <alignment horizontal="right" vertical="center"/>
    </xf>
    <xf numFmtId="0" fontId="66" fillId="0" borderId="38" xfId="59" applyFont="1" applyFill="1" applyBorder="1" applyAlignment="1">
      <alignment horizontal="center" vertical="center" wrapText="1"/>
    </xf>
    <xf numFmtId="0" fontId="66" fillId="0" borderId="56" xfId="59" applyFont="1" applyFill="1" applyBorder="1" applyAlignment="1">
      <alignment horizontal="center" vertical="center" wrapText="1"/>
    </xf>
    <xf numFmtId="0" fontId="69" fillId="0" borderId="31" xfId="59" applyFont="1" applyFill="1" applyBorder="1" applyAlignment="1">
      <alignment horizontal="center" wrapText="1"/>
    </xf>
    <xf numFmtId="0" fontId="70" fillId="0" borderId="31" xfId="59" applyFont="1" applyFill="1" applyBorder="1" applyAlignment="1">
      <alignment horizontal="center" wrapText="1"/>
    </xf>
    <xf numFmtId="165" fontId="69" fillId="0" borderId="31" xfId="59" applyNumberFormat="1" applyFont="1" applyFill="1" applyBorder="1" applyAlignment="1">
      <alignment horizontal="center" wrapText="1"/>
    </xf>
    <xf numFmtId="1" fontId="69" fillId="0" borderId="31" xfId="59" applyNumberFormat="1" applyFont="1" applyFill="1" applyBorder="1" applyAlignment="1">
      <alignment horizontal="center" wrapText="1"/>
    </xf>
    <xf numFmtId="1" fontId="69" fillId="0" borderId="32" xfId="59" applyNumberFormat="1" applyFont="1" applyFill="1" applyBorder="1" applyAlignment="1">
      <alignment horizontal="center"/>
    </xf>
    <xf numFmtId="0" fontId="71" fillId="0" borderId="0" xfId="59" applyFont="1" applyFill="1" applyAlignment="1">
      <alignment horizontal="left"/>
    </xf>
    <xf numFmtId="0" fontId="42" fillId="0" borderId="34" xfId="59" applyFont="1" applyFill="1" applyBorder="1" applyAlignment="1">
      <alignment horizontal="left"/>
    </xf>
    <xf numFmtId="0" fontId="42" fillId="0" borderId="18" xfId="59" applyFont="1" applyFill="1" applyBorder="1" applyAlignment="1">
      <alignment horizontal="left"/>
    </xf>
    <xf numFmtId="0" fontId="42" fillId="0" borderId="22" xfId="59" applyFont="1" applyFill="1" applyBorder="1" applyAlignment="1">
      <alignment horizontal="center" wrapText="1"/>
    </xf>
    <xf numFmtId="0" fontId="42" fillId="0" borderId="22" xfId="59" applyFont="1" applyFill="1" applyBorder="1" applyAlignment="1">
      <alignment horizontal="center" vertical="center" wrapText="1"/>
    </xf>
    <xf numFmtId="0" fontId="42" fillId="0" borderId="10" xfId="59" applyFont="1" applyFill="1" applyBorder="1" applyAlignment="1">
      <alignment horizontal="center" wrapText="1"/>
    </xf>
    <xf numFmtId="165" fontId="42" fillId="0" borderId="22" xfId="59" applyNumberFormat="1" applyFont="1" applyFill="1" applyBorder="1" applyAlignment="1">
      <alignment horizontal="center" wrapText="1"/>
    </xf>
    <xf numFmtId="1" fontId="42" fillId="0" borderId="22" xfId="59" applyNumberFormat="1" applyFont="1" applyFill="1" applyBorder="1" applyAlignment="1">
      <alignment horizontal="center" wrapText="1"/>
    </xf>
    <xf numFmtId="1" fontId="42" fillId="0" borderId="40" xfId="59" applyNumberFormat="1" applyFont="1" applyFill="1" applyBorder="1" applyAlignment="1">
      <alignment horizontal="center"/>
    </xf>
    <xf numFmtId="0" fontId="72" fillId="0" borderId="0" xfId="59" applyFont="1" applyFill="1" applyAlignment="1">
      <alignment horizontal="left"/>
    </xf>
    <xf numFmtId="0" fontId="42" fillId="0" borderId="57" xfId="59" applyFont="1" applyFill="1" applyBorder="1" applyAlignment="1">
      <alignment horizontal="left"/>
    </xf>
    <xf numFmtId="0" fontId="42" fillId="0" borderId="26" xfId="59" applyFont="1" applyFill="1" applyBorder="1" applyAlignment="1">
      <alignment horizontal="left"/>
    </xf>
    <xf numFmtId="0" fontId="42" fillId="0" borderId="50" xfId="59" applyFont="1" applyFill="1" applyBorder="1" applyAlignment="1">
      <alignment horizontal="center" wrapText="1"/>
    </xf>
    <xf numFmtId="0" fontId="42" fillId="0" borderId="50" xfId="59" applyFont="1" applyFill="1" applyBorder="1" applyAlignment="1">
      <alignment horizontal="center" vertical="center" wrapText="1"/>
    </xf>
    <xf numFmtId="0" fontId="42" fillId="0" borderId="24" xfId="59" applyFont="1" applyFill="1" applyBorder="1" applyAlignment="1">
      <alignment horizontal="center" wrapText="1"/>
    </xf>
    <xf numFmtId="165" fontId="42" fillId="0" borderId="50" xfId="59" applyNumberFormat="1" applyFont="1" applyFill="1" applyBorder="1" applyAlignment="1">
      <alignment horizontal="center" wrapText="1"/>
    </xf>
    <xf numFmtId="1" fontId="42" fillId="0" borderId="50" xfId="59" applyNumberFormat="1" applyFont="1" applyFill="1" applyBorder="1" applyAlignment="1">
      <alignment horizontal="center" wrapText="1"/>
    </xf>
    <xf numFmtId="1" fontId="42" fillId="0" borderId="51" xfId="59" applyNumberFormat="1" applyFont="1" applyFill="1" applyBorder="1" applyAlignment="1">
      <alignment horizontal="center"/>
    </xf>
    <xf numFmtId="0" fontId="69" fillId="0" borderId="58" xfId="59" applyFont="1" applyFill="1" applyBorder="1" applyAlignment="1">
      <alignment horizontal="left"/>
    </xf>
    <xf numFmtId="0" fontId="66" fillId="0" borderId="53" xfId="59" applyFont="1" applyFill="1" applyBorder="1" applyAlignment="1">
      <alignment horizontal="center" vertical="center" wrapText="1"/>
    </xf>
    <xf numFmtId="0" fontId="69" fillId="0" borderId="53" xfId="59" applyFont="1" applyFill="1" applyBorder="1" applyAlignment="1">
      <alignment horizontal="center" wrapText="1"/>
    </xf>
    <xf numFmtId="0" fontId="70" fillId="0" borderId="53" xfId="59" applyFont="1" applyFill="1" applyBorder="1" applyAlignment="1">
      <alignment horizontal="center" wrapText="1"/>
    </xf>
    <xf numFmtId="165" fontId="69" fillId="0" borderId="53" xfId="59" applyNumberFormat="1" applyFont="1" applyFill="1" applyBorder="1" applyAlignment="1">
      <alignment horizontal="center" wrapText="1"/>
    </xf>
    <xf numFmtId="0" fontId="66" fillId="0" borderId="53" xfId="59" applyFont="1" applyFill="1" applyBorder="1" applyAlignment="1">
      <alignment horizontal="center" wrapText="1"/>
    </xf>
    <xf numFmtId="1" fontId="66" fillId="0" borderId="53" xfId="59" applyNumberFormat="1" applyFont="1" applyFill="1" applyBorder="1" applyAlignment="1">
      <alignment horizontal="center" wrapText="1"/>
    </xf>
    <xf numFmtId="0" fontId="66" fillId="0" borderId="55" xfId="59" applyFont="1" applyFill="1" applyBorder="1" applyAlignment="1">
      <alignment horizontal="center" wrapText="1"/>
    </xf>
    <xf numFmtId="0" fontId="69" fillId="0" borderId="38" xfId="59" applyFont="1" applyFill="1" applyBorder="1" applyAlignment="1">
      <alignment horizontal="left"/>
    </xf>
    <xf numFmtId="0" fontId="66" fillId="0" borderId="56" xfId="59" applyFont="1" applyFill="1" applyBorder="1" applyAlignment="1">
      <alignment horizontal="left"/>
    </xf>
    <xf numFmtId="0" fontId="69" fillId="0" borderId="31" xfId="59" applyFont="1" applyFill="1" applyBorder="1" applyAlignment="1">
      <alignment horizontal="center"/>
    </xf>
    <xf numFmtId="0" fontId="70" fillId="0" borderId="31" xfId="59" applyFont="1" applyFill="1" applyBorder="1" applyAlignment="1">
      <alignment horizontal="center"/>
    </xf>
    <xf numFmtId="0" fontId="42" fillId="0" borderId="59" xfId="59" applyFont="1" applyFill="1" applyBorder="1" applyAlignment="1">
      <alignment horizontal="left"/>
    </xf>
    <xf numFmtId="0" fontId="42" fillId="0" borderId="28" xfId="59" applyFont="1" applyFill="1" applyBorder="1" applyAlignment="1">
      <alignment horizontal="left"/>
    </xf>
    <xf numFmtId="0" fontId="42" fillId="0" borderId="10" xfId="59" applyFont="1" applyFill="1" applyBorder="1" applyAlignment="1">
      <alignment horizontal="center"/>
    </xf>
    <xf numFmtId="0" fontId="42" fillId="0" borderId="60" xfId="59" applyFont="1" applyFill="1" applyBorder="1" applyAlignment="1">
      <alignment horizontal="left"/>
    </xf>
    <xf numFmtId="0" fontId="42" fillId="0" borderId="61" xfId="59" applyFont="1" applyFill="1" applyBorder="1" applyAlignment="1">
      <alignment horizontal="left"/>
    </xf>
    <xf numFmtId="0" fontId="42" fillId="0" borderId="24" xfId="59" applyFont="1" applyFill="1" applyBorder="1" applyAlignment="1">
      <alignment horizontal="center"/>
    </xf>
    <xf numFmtId="1" fontId="66" fillId="0" borderId="55" xfId="59" applyNumberFormat="1" applyFont="1" applyFill="1" applyBorder="1" applyAlignment="1">
      <alignment horizontal="center" wrapText="1"/>
    </xf>
    <xf numFmtId="0" fontId="69" fillId="0" borderId="45" xfId="59" applyFont="1" applyFill="1" applyBorder="1" applyAlignment="1">
      <alignment horizontal="center"/>
    </xf>
    <xf numFmtId="0" fontId="73" fillId="0" borderId="31" xfId="59" applyFont="1" applyFill="1" applyBorder="1" applyAlignment="1">
      <alignment horizontal="center"/>
    </xf>
    <xf numFmtId="0" fontId="44" fillId="0" borderId="24" xfId="59" applyFont="1" applyFill="1" applyBorder="1" applyAlignment="1">
      <alignment horizontal="center"/>
    </xf>
    <xf numFmtId="0" fontId="44" fillId="0" borderId="50" xfId="59" applyFont="1" applyFill="1" applyBorder="1" applyAlignment="1">
      <alignment horizontal="center"/>
    </xf>
    <xf numFmtId="0" fontId="66" fillId="0" borderId="56" xfId="59" applyFont="1" applyFill="1" applyBorder="1" applyAlignment="1">
      <alignment horizontal="left" vertical="top" wrapText="1"/>
    </xf>
    <xf numFmtId="0" fontId="42" fillId="0" borderId="13" xfId="59" applyFont="1" applyFill="1" applyBorder="1" applyAlignment="1">
      <alignment horizontal="center"/>
    </xf>
    <xf numFmtId="0" fontId="44" fillId="0" borderId="10" xfId="59" applyFont="1" applyFill="1" applyBorder="1" applyAlignment="1">
      <alignment horizontal="center"/>
    </xf>
    <xf numFmtId="0" fontId="44" fillId="0" borderId="22" xfId="59" applyFont="1" applyFill="1" applyBorder="1" applyAlignment="1">
      <alignment horizontal="center"/>
    </xf>
    <xf numFmtId="0" fontId="66" fillId="0" borderId="54" xfId="59" applyFont="1" applyFill="1" applyBorder="1" applyAlignment="1">
      <alignment horizontal="left" wrapText="1"/>
    </xf>
    <xf numFmtId="165" fontId="42" fillId="0" borderId="10" xfId="59" applyNumberFormat="1" applyFont="1" applyFill="1" applyBorder="1" applyAlignment="1">
      <alignment horizontal="center" wrapText="1"/>
    </xf>
    <xf numFmtId="0" fontId="42" fillId="0" borderId="34" xfId="59" applyFont="1" applyFill="1" applyBorder="1" applyAlignment="1">
      <alignment horizontal="left" vertical="center"/>
    </xf>
    <xf numFmtId="0" fontId="42" fillId="0" borderId="28" xfId="59" applyFont="1" applyFill="1" applyBorder="1" applyAlignment="1">
      <alignment horizontal="left" vertical="center"/>
    </xf>
    <xf numFmtId="0" fontId="42" fillId="0" borderId="13" xfId="59" applyFont="1" applyFill="1" applyBorder="1" applyAlignment="1">
      <alignment horizontal="center" vertical="center" wrapText="1"/>
    </xf>
    <xf numFmtId="0" fontId="42" fillId="0" borderId="10" xfId="59" applyFont="1" applyFill="1" applyBorder="1" applyAlignment="1">
      <alignment horizontal="center" vertical="center" wrapText="1"/>
    </xf>
    <xf numFmtId="165" fontId="42" fillId="0" borderId="22" xfId="59" applyNumberFormat="1" applyFont="1" applyFill="1" applyBorder="1" applyAlignment="1">
      <alignment horizontal="center" vertical="center" wrapText="1"/>
    </xf>
    <xf numFmtId="0" fontId="44" fillId="0" borderId="22" xfId="59" applyFont="1" applyFill="1" applyBorder="1" applyAlignment="1">
      <alignment horizontal="center" vertical="center"/>
    </xf>
    <xf numFmtId="0" fontId="42" fillId="0" borderId="10" xfId="59" applyFont="1" applyFill="1" applyBorder="1" applyAlignment="1">
      <alignment horizontal="center" vertical="center"/>
    </xf>
    <xf numFmtId="0" fontId="42" fillId="0" borderId="13" xfId="59" applyFont="1" applyFill="1" applyBorder="1" applyAlignment="1">
      <alignment horizontal="center" vertical="center"/>
    </xf>
    <xf numFmtId="0" fontId="44" fillId="0" borderId="10" xfId="59" applyFont="1" applyFill="1" applyBorder="1" applyAlignment="1">
      <alignment horizontal="center" vertical="center"/>
    </xf>
    <xf numFmtId="1" fontId="42" fillId="0" borderId="22" xfId="59" applyNumberFormat="1" applyFont="1" applyFill="1" applyBorder="1" applyAlignment="1">
      <alignment horizontal="center" vertical="center" wrapText="1"/>
    </xf>
    <xf numFmtId="1" fontId="42" fillId="0" borderId="40" xfId="59" applyNumberFormat="1" applyFont="1" applyFill="1" applyBorder="1" applyAlignment="1">
      <alignment horizontal="center" vertical="center"/>
    </xf>
    <xf numFmtId="0" fontId="72" fillId="0" borderId="0" xfId="59" applyFont="1" applyFill="1" applyAlignment="1">
      <alignment horizontal="left" vertical="center"/>
    </xf>
    <xf numFmtId="0" fontId="42" fillId="0" borderId="57" xfId="59" applyFont="1" applyFill="1" applyBorder="1" applyAlignment="1">
      <alignment horizontal="left" vertical="center"/>
    </xf>
    <xf numFmtId="0" fontId="42" fillId="0" borderId="61" xfId="59" applyFont="1" applyFill="1" applyBorder="1" applyAlignment="1">
      <alignment horizontal="left" vertical="center"/>
    </xf>
    <xf numFmtId="0" fontId="42" fillId="0" borderId="24" xfId="59" applyFont="1" applyFill="1" applyBorder="1" applyAlignment="1">
      <alignment horizontal="center" vertical="center" wrapText="1"/>
    </xf>
    <xf numFmtId="165" fontId="42" fillId="0" borderId="50" xfId="59" applyNumberFormat="1" applyFont="1" applyFill="1" applyBorder="1" applyAlignment="1">
      <alignment horizontal="center" vertical="center" wrapText="1"/>
    </xf>
    <xf numFmtId="0" fontId="44" fillId="0" borderId="50" xfId="59" applyFont="1" applyFill="1" applyBorder="1" applyAlignment="1">
      <alignment horizontal="center" vertical="center"/>
    </xf>
    <xf numFmtId="0" fontId="42" fillId="0" borderId="24" xfId="59" applyFont="1" applyFill="1" applyBorder="1" applyAlignment="1">
      <alignment horizontal="center" vertical="center"/>
    </xf>
    <xf numFmtId="0" fontId="44" fillId="0" borderId="24" xfId="59" applyFont="1" applyFill="1" applyBorder="1" applyAlignment="1">
      <alignment horizontal="center" vertical="center"/>
    </xf>
    <xf numFmtId="1" fontId="42" fillId="0" borderId="50" xfId="59" applyNumberFormat="1" applyFont="1" applyFill="1" applyBorder="1" applyAlignment="1">
      <alignment horizontal="center" vertical="center" wrapText="1"/>
    </xf>
    <xf numFmtId="1" fontId="42" fillId="0" borderId="51" xfId="59" applyNumberFormat="1" applyFont="1" applyFill="1" applyBorder="1" applyAlignment="1">
      <alignment horizontal="center" vertical="center"/>
    </xf>
    <xf numFmtId="165" fontId="66" fillId="0" borderId="53" xfId="59" applyNumberFormat="1" applyFont="1" applyFill="1" applyBorder="1" applyAlignment="1">
      <alignment horizontal="center" wrapText="1"/>
    </xf>
    <xf numFmtId="165" fontId="42" fillId="0" borderId="10" xfId="59" applyNumberFormat="1" applyFont="1" applyFill="1" applyBorder="1" applyAlignment="1">
      <alignment horizontal="center" vertical="center" wrapText="1"/>
    </xf>
    <xf numFmtId="0" fontId="69" fillId="0" borderId="58" xfId="59" applyFont="1" applyFill="1" applyBorder="1" applyAlignment="1">
      <alignment horizontal="left" vertical="center"/>
    </xf>
    <xf numFmtId="0" fontId="42" fillId="0" borderId="59" xfId="59" applyFont="1" applyFill="1" applyBorder="1" applyAlignment="1">
      <alignment horizontal="left" vertical="center"/>
    </xf>
    <xf numFmtId="0" fontId="42" fillId="0" borderId="10" xfId="59" applyFont="1" applyFill="1" applyBorder="1" applyAlignment="1">
      <alignment horizontal="left" vertical="center" wrapText="1"/>
    </xf>
    <xf numFmtId="0" fontId="42" fillId="0" borderId="24" xfId="59" applyFont="1" applyFill="1" applyBorder="1" applyAlignment="1">
      <alignment horizontal="left" vertical="center" wrapText="1"/>
    </xf>
    <xf numFmtId="165" fontId="42" fillId="0" borderId="24" xfId="59" applyNumberFormat="1" applyFont="1" applyFill="1" applyBorder="1" applyAlignment="1">
      <alignment horizontal="center" vertical="center" wrapText="1"/>
    </xf>
    <xf numFmtId="165" fontId="69" fillId="0" borderId="53" xfId="59" applyNumberFormat="1" applyFont="1" applyFill="1" applyBorder="1" applyAlignment="1">
      <alignment horizontal="center" vertical="center" wrapText="1"/>
    </xf>
    <xf numFmtId="0" fontId="42" fillId="0" borderId="59" xfId="59" applyFont="1" applyFill="1" applyBorder="1" applyAlignment="1">
      <alignment horizontal="left" vertical="top"/>
    </xf>
    <xf numFmtId="0" fontId="42" fillId="0" borderId="10" xfId="59" applyFont="1" applyFill="1" applyBorder="1" applyAlignment="1">
      <alignment horizontal="left" vertical="top" wrapText="1"/>
    </xf>
    <xf numFmtId="0" fontId="42" fillId="0" borderId="60" xfId="59" applyFont="1" applyFill="1" applyBorder="1" applyAlignment="1">
      <alignment horizontal="left" vertical="top"/>
    </xf>
    <xf numFmtId="0" fontId="42" fillId="0" borderId="24" xfId="59" applyFont="1" applyFill="1" applyBorder="1" applyAlignment="1">
      <alignment horizontal="left" vertical="top" wrapText="1"/>
    </xf>
    <xf numFmtId="165" fontId="42" fillId="0" borderId="24" xfId="59" applyNumberFormat="1" applyFont="1" applyFill="1" applyBorder="1" applyAlignment="1">
      <alignment horizontal="center" wrapText="1"/>
    </xf>
    <xf numFmtId="0" fontId="66" fillId="0" borderId="34" xfId="59" applyFont="1" applyFill="1" applyBorder="1" applyAlignment="1">
      <alignment horizontal="center" vertical="center" wrapText="1"/>
    </xf>
    <xf numFmtId="0" fontId="66" fillId="0" borderId="18" xfId="59" applyFont="1" applyFill="1" applyBorder="1" applyAlignment="1">
      <alignment horizontal="center" vertical="center" wrapText="1"/>
    </xf>
    <xf numFmtId="0" fontId="69" fillId="0" borderId="10" xfId="59" applyFont="1" applyFill="1" applyBorder="1" applyAlignment="1">
      <alignment horizontal="center" wrapText="1"/>
    </xf>
    <xf numFmtId="0" fontId="70" fillId="0" borderId="22" xfId="59" applyFont="1" applyFill="1" applyBorder="1" applyAlignment="1">
      <alignment horizontal="center" wrapText="1"/>
    </xf>
    <xf numFmtId="0" fontId="69" fillId="0" borderId="22" xfId="59" applyFont="1" applyFill="1" applyBorder="1" applyAlignment="1">
      <alignment horizontal="center" wrapText="1"/>
    </xf>
    <xf numFmtId="0" fontId="70" fillId="0" borderId="10" xfId="59" applyFont="1" applyFill="1" applyBorder="1" applyAlignment="1">
      <alignment horizontal="center" wrapText="1"/>
    </xf>
    <xf numFmtId="165" fontId="69" fillId="0" borderId="10" xfId="59" applyNumberFormat="1" applyFont="1" applyFill="1" applyBorder="1" applyAlignment="1">
      <alignment horizontal="center" wrapText="1"/>
    </xf>
    <xf numFmtId="0" fontId="69" fillId="0" borderId="10" xfId="59" applyFont="1" applyFill="1" applyBorder="1" applyAlignment="1">
      <alignment horizontal="center"/>
    </xf>
    <xf numFmtId="0" fontId="70" fillId="0" borderId="10" xfId="59" applyFont="1" applyFill="1" applyBorder="1" applyAlignment="1">
      <alignment horizontal="center"/>
    </xf>
    <xf numFmtId="0" fontId="69" fillId="0" borderId="13" xfId="59" applyFont="1" applyFill="1" applyBorder="1" applyAlignment="1">
      <alignment horizontal="center"/>
    </xf>
    <xf numFmtId="0" fontId="73" fillId="0" borderId="10" xfId="59" applyFont="1" applyFill="1" applyBorder="1" applyAlignment="1">
      <alignment horizontal="center"/>
    </xf>
    <xf numFmtId="0" fontId="73" fillId="0" borderId="22" xfId="59" applyFont="1" applyFill="1" applyBorder="1" applyAlignment="1">
      <alignment horizontal="center"/>
    </xf>
    <xf numFmtId="1" fontId="69" fillId="0" borderId="22" xfId="59" applyNumberFormat="1" applyFont="1" applyFill="1" applyBorder="1" applyAlignment="1">
      <alignment horizontal="center" wrapText="1"/>
    </xf>
    <xf numFmtId="1" fontId="69" fillId="0" borderId="40" xfId="59" applyNumberFormat="1" applyFont="1" applyFill="1" applyBorder="1" applyAlignment="1">
      <alignment horizontal="center"/>
    </xf>
    <xf numFmtId="0" fontId="69" fillId="0" borderId="58" xfId="59" applyFont="1" applyFill="1" applyBorder="1" applyAlignment="1">
      <alignment horizontal="center"/>
    </xf>
    <xf numFmtId="0" fontId="66" fillId="0" borderId="54" xfId="59" applyFont="1" applyFill="1" applyBorder="1" applyAlignment="1">
      <alignment horizontal="center" wrapText="1"/>
    </xf>
    <xf numFmtId="1" fontId="66" fillId="0" borderId="54" xfId="59" applyNumberFormat="1" applyFont="1" applyFill="1" applyBorder="1" applyAlignment="1">
      <alignment horizontal="center" wrapText="1"/>
    </xf>
    <xf numFmtId="165" fontId="66" fillId="0" borderId="54" xfId="59" applyNumberFormat="1" applyFont="1" applyFill="1" applyBorder="1" applyAlignment="1">
      <alignment horizontal="center" wrapText="1"/>
    </xf>
    <xf numFmtId="0" fontId="2" fillId="0" borderId="0" xfId="59" applyFont="1" applyFill="1" applyAlignment="1">
      <alignment horizontal="center"/>
    </xf>
    <xf numFmtId="0" fontId="66" fillId="0" borderId="0" xfId="59" applyFont="1" applyFill="1" applyBorder="1" applyAlignment="1">
      <alignment horizontal="left" wrapText="1"/>
    </xf>
    <xf numFmtId="1" fontId="66" fillId="0" borderId="0" xfId="59" applyNumberFormat="1" applyFont="1" applyFill="1" applyBorder="1" applyAlignment="1">
      <alignment horizontal="left" wrapText="1"/>
    </xf>
    <xf numFmtId="1" fontId="2" fillId="0" borderId="0" xfId="59" applyNumberFormat="1" applyFont="1" applyFill="1"/>
    <xf numFmtId="0" fontId="74" fillId="0" borderId="0" xfId="59" applyFont="1" applyFill="1" applyBorder="1" applyAlignment="1">
      <alignment horizontal="left" vertical="center" wrapText="1"/>
    </xf>
    <xf numFmtId="0" fontId="42" fillId="0" borderId="0" xfId="59" applyFont="1" applyFill="1" applyAlignment="1">
      <alignment vertical="center"/>
    </xf>
    <xf numFmtId="0" fontId="41" fillId="0" borderId="0" xfId="59" applyFont="1" applyFill="1" applyAlignment="1">
      <alignment vertical="center"/>
    </xf>
    <xf numFmtId="1" fontId="41" fillId="0" borderId="0" xfId="59" applyNumberFormat="1" applyFont="1" applyFill="1" applyAlignment="1">
      <alignment vertical="center"/>
    </xf>
    <xf numFmtId="0" fontId="42" fillId="0" borderId="0" xfId="59" applyFont="1" applyFill="1" applyBorder="1" applyAlignment="1">
      <alignment horizontal="center" vertical="center" wrapText="1"/>
    </xf>
    <xf numFmtId="0" fontId="72" fillId="0" borderId="0" xfId="59" applyFont="1" applyFill="1" applyAlignment="1">
      <alignment vertical="center"/>
    </xf>
    <xf numFmtId="0" fontId="2" fillId="0" borderId="0" xfId="59" applyFont="1" applyFill="1" applyAlignment="1">
      <alignment vertical="center"/>
    </xf>
    <xf numFmtId="1" fontId="2" fillId="0" borderId="0" xfId="59" applyNumberFormat="1" applyFont="1" applyFill="1" applyAlignment="1">
      <alignment vertical="center"/>
    </xf>
    <xf numFmtId="0" fontId="72" fillId="0" borderId="0" xfId="59" applyFont="1" applyFill="1"/>
    <xf numFmtId="165" fontId="44" fillId="0" borderId="22" xfId="59" applyNumberFormat="1" applyFont="1" applyFill="1" applyBorder="1" applyAlignment="1">
      <alignment horizontal="center" vertical="center"/>
    </xf>
    <xf numFmtId="0" fontId="42" fillId="0" borderId="58" xfId="59" applyFont="1" applyFill="1" applyBorder="1" applyAlignment="1">
      <alignment horizontal="center"/>
    </xf>
    <xf numFmtId="0" fontId="44" fillId="0" borderId="54" xfId="59" applyFont="1" applyFill="1" applyBorder="1" applyAlignment="1">
      <alignment horizontal="center" wrapText="1"/>
    </xf>
    <xf numFmtId="1" fontId="44" fillId="0" borderId="54" xfId="59" applyNumberFormat="1" applyFont="1" applyFill="1" applyBorder="1" applyAlignment="1">
      <alignment horizontal="center" wrapText="1"/>
    </xf>
    <xf numFmtId="165" fontId="44" fillId="0" borderId="54" xfId="59" applyNumberFormat="1" applyFont="1" applyFill="1" applyBorder="1" applyAlignment="1">
      <alignment horizontal="center" wrapText="1"/>
    </xf>
    <xf numFmtId="0" fontId="72" fillId="0" borderId="0" xfId="59" applyFont="1" applyFill="1" applyAlignment="1">
      <alignment horizontal="center"/>
    </xf>
    <xf numFmtId="0" fontId="75" fillId="0" borderId="0" xfId="59" applyFont="1" applyFill="1" applyAlignment="1">
      <alignment vertical="center"/>
    </xf>
    <xf numFmtId="0" fontId="76" fillId="0" borderId="10" xfId="52" applyFont="1" applyFill="1" applyBorder="1" applyAlignment="1">
      <alignment horizontal="center" vertical="center" textRotation="90" wrapText="1"/>
    </xf>
    <xf numFmtId="0" fontId="42" fillId="0" borderId="10" xfId="59" applyFont="1" applyFill="1" applyBorder="1" applyAlignment="1">
      <alignment horizontal="left"/>
    </xf>
    <xf numFmtId="1" fontId="42" fillId="0" borderId="10" xfId="59" applyNumberFormat="1" applyFont="1" applyFill="1" applyBorder="1" applyAlignment="1">
      <alignment horizontal="center" wrapText="1"/>
    </xf>
    <xf numFmtId="1" fontId="42" fillId="0" borderId="10" xfId="59" applyNumberFormat="1" applyFont="1" applyFill="1" applyBorder="1" applyAlignment="1">
      <alignment horizontal="center"/>
    </xf>
    <xf numFmtId="0" fontId="72" fillId="0" borderId="10" xfId="59" applyFont="1" applyFill="1" applyBorder="1" applyAlignment="1">
      <alignment horizontal="left"/>
    </xf>
    <xf numFmtId="0" fontId="66" fillId="0" borderId="56" xfId="59" applyFont="1" applyFill="1" applyBorder="1" applyAlignment="1">
      <alignment horizontal="center" vertical="top" wrapText="1"/>
    </xf>
    <xf numFmtId="0" fontId="77" fillId="0" borderId="0" xfId="52" applyFont="1" applyAlignment="1">
      <alignment horizontal="center" vertical="center"/>
    </xf>
    <xf numFmtId="0" fontId="77" fillId="0" borderId="0" xfId="52" applyFont="1" applyAlignment="1">
      <alignment horizontal="left" vertical="center"/>
    </xf>
    <xf numFmtId="0" fontId="78" fillId="0" borderId="0" xfId="20" applyFont="1" applyAlignment="1">
      <alignment vertical="center"/>
    </xf>
    <xf numFmtId="0" fontId="52" fillId="0" borderId="0" xfId="20" applyFont="1" applyAlignment="1">
      <alignment horizontal="right" vertical="center"/>
    </xf>
    <xf numFmtId="0" fontId="2" fillId="0" borderId="0" xfId="60"/>
    <xf numFmtId="0" fontId="79" fillId="0" borderId="0" xfId="20" applyFont="1" applyAlignment="1">
      <alignment vertical="center"/>
    </xf>
    <xf numFmtId="0" fontId="5" fillId="0" borderId="0" xfId="61"/>
    <xf numFmtId="0" fontId="80" fillId="0" borderId="0" xfId="20" applyFont="1" applyAlignment="1">
      <alignment horizontal="right"/>
    </xf>
    <xf numFmtId="0" fontId="81" fillId="0" borderId="0" xfId="20" applyFont="1" applyAlignment="1">
      <alignment vertical="center"/>
    </xf>
    <xf numFmtId="0" fontId="80" fillId="0" borderId="0" xfId="52" applyFont="1" applyAlignment="1">
      <alignment horizontal="center" vertical="center" wrapText="1"/>
    </xf>
    <xf numFmtId="0" fontId="81" fillId="0" borderId="0" xfId="52" applyFont="1"/>
    <xf numFmtId="0" fontId="81" fillId="0" borderId="0" xfId="52" applyFont="1" applyAlignment="1">
      <alignment horizontal="left"/>
    </xf>
    <xf numFmtId="0" fontId="49" fillId="0" borderId="0" xfId="52" applyFont="1" applyAlignment="1">
      <alignment horizontal="center" vertical="center" wrapText="1"/>
    </xf>
    <xf numFmtId="0" fontId="52" fillId="0" borderId="0" xfId="52" applyFont="1" applyBorder="1" applyAlignment="1">
      <alignment horizontal="right" vertical="center" wrapText="1"/>
    </xf>
    <xf numFmtId="0" fontId="52" fillId="0" borderId="10" xfId="52" applyFont="1" applyBorder="1" applyAlignment="1">
      <alignment horizontal="center" vertical="center" wrapText="1"/>
    </xf>
    <xf numFmtId="0" fontId="50" fillId="0" borderId="10" xfId="52" applyFont="1" applyBorder="1" applyAlignment="1">
      <alignment horizontal="center" vertical="center" wrapText="1"/>
    </xf>
    <xf numFmtId="0" fontId="79" fillId="0" borderId="10" xfId="52" applyFont="1" applyBorder="1" applyAlignment="1">
      <alignment horizontal="left" vertical="center" wrapText="1"/>
    </xf>
    <xf numFmtId="1" fontId="52" fillId="0" borderId="10" xfId="52" applyNumberFormat="1" applyFont="1" applyBorder="1" applyAlignment="1">
      <alignment horizontal="center" vertical="center" wrapText="1"/>
    </xf>
    <xf numFmtId="0" fontId="52" fillId="0" borderId="10" xfId="52" applyFont="1" applyFill="1" applyBorder="1" applyAlignment="1">
      <alignment horizontal="center" vertical="center" wrapText="1"/>
    </xf>
    <xf numFmtId="0" fontId="49" fillId="0" borderId="10" xfId="52" applyFont="1" applyBorder="1" applyAlignment="1">
      <alignment vertical="center" wrapText="1"/>
    </xf>
    <xf numFmtId="3" fontId="49" fillId="0" borderId="10" xfId="52" applyNumberFormat="1" applyFont="1" applyBorder="1" applyAlignment="1">
      <alignment horizontal="center" vertical="center" wrapText="1"/>
    </xf>
    <xf numFmtId="0" fontId="49" fillId="0" borderId="0" xfId="52" applyFont="1" applyBorder="1" applyAlignment="1">
      <alignment vertical="center" wrapText="1"/>
    </xf>
    <xf numFmtId="167" fontId="82" fillId="0" borderId="0" xfId="52" applyNumberFormat="1" applyFont="1" applyBorder="1" applyAlignment="1">
      <alignment horizontal="center" vertical="center" wrapText="1"/>
    </xf>
    <xf numFmtId="3" fontId="82" fillId="0" borderId="0" xfId="52" applyNumberFormat="1" applyFont="1" applyBorder="1" applyAlignment="1">
      <alignment horizontal="center" vertical="center" wrapText="1"/>
    </xf>
    <xf numFmtId="4" fontId="49" fillId="0" borderId="0" xfId="52" applyNumberFormat="1" applyFont="1" applyBorder="1" applyAlignment="1">
      <alignment horizontal="center" vertical="center" wrapText="1"/>
    </xf>
    <xf numFmtId="3" fontId="49" fillId="0" borderId="0" xfId="52" applyNumberFormat="1" applyFont="1" applyBorder="1" applyAlignment="1">
      <alignment horizontal="center" vertical="center" wrapText="1"/>
    </xf>
    <xf numFmtId="0" fontId="79" fillId="0" borderId="0" xfId="52" applyFont="1" applyAlignment="1">
      <alignment vertical="center" wrapText="1"/>
    </xf>
    <xf numFmtId="0" fontId="81" fillId="0" borderId="0" xfId="52" applyFont="1" applyAlignment="1">
      <alignment horizontal="left" vertical="center"/>
    </xf>
    <xf numFmtId="0" fontId="83" fillId="27" borderId="0" xfId="52" applyFont="1" applyFill="1" applyBorder="1" applyAlignment="1">
      <alignment horizontal="left" vertical="top"/>
    </xf>
    <xf numFmtId="0" fontId="81" fillId="0" borderId="0" xfId="52" applyFont="1" applyBorder="1" applyAlignment="1">
      <alignment horizontal="center" vertical="center"/>
    </xf>
    <xf numFmtId="0" fontId="83" fillId="27" borderId="0" xfId="52" applyFont="1" applyFill="1" applyBorder="1" applyAlignment="1">
      <alignment horizontal="left" vertical="center" wrapText="1"/>
    </xf>
    <xf numFmtId="0" fontId="79" fillId="0" borderId="0" xfId="52" applyFont="1" applyAlignment="1">
      <alignment horizontal="right" vertical="center" wrapText="1"/>
    </xf>
    <xf numFmtId="165" fontId="81" fillId="0" borderId="0" xfId="52" applyNumberFormat="1" applyFont="1" applyAlignment="1">
      <alignment horizontal="center" vertical="center"/>
    </xf>
    <xf numFmtId="0" fontId="81" fillId="0" borderId="0" xfId="52" applyFont="1" applyAlignment="1">
      <alignment horizontal="center" vertical="center"/>
    </xf>
    <xf numFmtId="0" fontId="24" fillId="0" borderId="0" xfId="19" applyFont="1" applyBorder="1" applyAlignment="1">
      <alignment horizontal="center" vertical="center"/>
    </xf>
    <xf numFmtId="0" fontId="50" fillId="0" borderId="62" xfId="19" applyFont="1" applyBorder="1" applyAlignment="1">
      <alignment vertical="center"/>
    </xf>
    <xf numFmtId="0" fontId="50" fillId="0" borderId="63" xfId="19" applyFont="1" applyBorder="1" applyAlignment="1">
      <alignment horizontal="center" vertical="center"/>
    </xf>
    <xf numFmtId="0" fontId="50" fillId="0" borderId="64" xfId="19" applyFont="1" applyBorder="1" applyAlignment="1">
      <alignment horizontal="center" vertical="center"/>
    </xf>
    <xf numFmtId="0" fontId="50" fillId="0" borderId="62" xfId="19" applyFont="1" applyBorder="1" applyAlignment="1">
      <alignment horizontal="center" vertical="center"/>
    </xf>
    <xf numFmtId="0" fontId="50" fillId="0" borderId="63" xfId="19" applyFont="1" applyBorder="1" applyAlignment="1">
      <alignment vertical="center"/>
    </xf>
    <xf numFmtId="0" fontId="49" fillId="0" borderId="64" xfId="19" applyFont="1" applyBorder="1" applyAlignment="1">
      <alignment horizontal="center" vertical="center"/>
    </xf>
    <xf numFmtId="167" fontId="29" fillId="0" borderId="10" xfId="45" applyNumberFormat="1" applyFont="1" applyBorder="1" applyAlignment="1" applyProtection="1">
      <alignment horizontal="center" vertical="center" wrapText="1"/>
      <protection locked="0"/>
    </xf>
    <xf numFmtId="167" fontId="30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0" xfId="45" applyNumberFormat="1" applyFont="1" applyBorder="1" applyAlignment="1" applyProtection="1">
      <alignment vertical="center"/>
      <protection hidden="1"/>
    </xf>
    <xf numFmtId="167" fontId="30" fillId="0" borderId="0" xfId="45" applyNumberFormat="1" applyFont="1" applyAlignment="1" applyProtection="1">
      <alignment horizontal="left" vertical="center"/>
      <protection locked="0"/>
    </xf>
    <xf numFmtId="3" fontId="31" fillId="0" borderId="10" xfId="20" applyNumberFormat="1" applyFont="1" applyBorder="1" applyAlignment="1" applyProtection="1">
      <alignment horizontal="center" vertical="center"/>
      <protection locked="0"/>
    </xf>
    <xf numFmtId="3" fontId="45" fillId="0" borderId="10" xfId="82" applyNumberFormat="1" applyFont="1" applyBorder="1" applyAlignment="1" applyProtection="1">
      <alignment horizontal="center" vertical="center" wrapText="1"/>
      <protection locked="0"/>
    </xf>
    <xf numFmtId="167" fontId="45" fillId="0" borderId="17" xfId="82" applyNumberFormat="1" applyFont="1" applyBorder="1" applyAlignment="1" applyProtection="1">
      <alignment horizontal="center" vertical="center" wrapText="1"/>
      <protection locked="0"/>
    </xf>
    <xf numFmtId="167" fontId="41" fillId="0" borderId="17" xfId="82" applyNumberFormat="1" applyFont="1" applyBorder="1" applyAlignment="1" applyProtection="1">
      <alignment horizontal="center" vertical="center" wrapText="1"/>
      <protection locked="0"/>
    </xf>
    <xf numFmtId="0" fontId="31" fillId="25" borderId="0" xfId="45" applyFont="1" applyFill="1" applyBorder="1" applyAlignment="1" applyProtection="1">
      <alignment horizontal="left" vertical="center"/>
      <protection locked="0"/>
    </xf>
    <xf numFmtId="167" fontId="31" fillId="0" borderId="0" xfId="0" applyNumberFormat="1" applyFont="1" applyBorder="1" applyAlignment="1" applyProtection="1">
      <alignment vertical="center"/>
      <protection locked="0"/>
    </xf>
    <xf numFmtId="167" fontId="88" fillId="25" borderId="10" xfId="20" applyNumberFormat="1" applyFont="1" applyFill="1" applyBorder="1" applyAlignment="1" applyProtection="1">
      <alignment horizontal="center" vertical="center"/>
      <protection locked="0"/>
    </xf>
    <xf numFmtId="167" fontId="31" fillId="25" borderId="0" xfId="0" applyNumberFormat="1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Border="1" applyAlignment="1" applyProtection="1">
      <alignment horizontal="left" vertical="center"/>
      <protection locked="0"/>
    </xf>
    <xf numFmtId="166" fontId="88" fillId="25" borderId="10" xfId="20" applyNumberFormat="1" applyFont="1" applyFill="1" applyBorder="1" applyAlignment="1" applyProtection="1">
      <alignment horizontal="left" vertical="center" wrapText="1"/>
      <protection locked="0"/>
    </xf>
    <xf numFmtId="167" fontId="28" fillId="0" borderId="0" xfId="45" applyNumberFormat="1" applyFont="1" applyAlignment="1" applyProtection="1">
      <alignment horizontal="left" vertical="center"/>
      <protection locked="0"/>
    </xf>
    <xf numFmtId="0" fontId="31" fillId="24" borderId="0" xfId="45" applyFont="1" applyFill="1" applyBorder="1" applyAlignment="1" applyProtection="1">
      <alignment horizontal="left" vertical="center" wrapText="1"/>
      <protection locked="0"/>
    </xf>
    <xf numFmtId="167" fontId="31" fillId="24" borderId="0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167" fontId="31" fillId="0" borderId="33" xfId="0" applyNumberFormat="1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1" xfId="45" applyFont="1" applyBorder="1" applyAlignment="1" applyProtection="1">
      <alignment horizontal="center" vertical="center" wrapText="1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49" fillId="0" borderId="0" xfId="52" applyFont="1" applyAlignment="1">
      <alignment horizontal="center" vertical="center" wrapText="1"/>
    </xf>
    <xf numFmtId="0" fontId="79" fillId="0" borderId="0" xfId="52" applyFont="1" applyAlignment="1">
      <alignment horizontal="left" vertical="center" wrapText="1"/>
    </xf>
    <xf numFmtId="0" fontId="43" fillId="0" borderId="0" xfId="59" applyFont="1" applyFill="1" applyAlignment="1">
      <alignment horizontal="center" vertical="center"/>
    </xf>
    <xf numFmtId="0" fontId="44" fillId="0" borderId="0" xfId="59" applyFont="1" applyFill="1" applyAlignment="1">
      <alignment horizontal="center" vertical="center"/>
    </xf>
    <xf numFmtId="0" fontId="42" fillId="0" borderId="0" xfId="59" applyFont="1" applyFill="1" applyBorder="1" applyAlignment="1">
      <alignment horizontal="center"/>
    </xf>
    <xf numFmtId="0" fontId="54" fillId="0" borderId="14" xfId="59" applyFont="1" applyFill="1" applyBorder="1" applyAlignment="1">
      <alignment horizontal="center" vertical="center" wrapText="1"/>
    </xf>
    <xf numFmtId="0" fontId="54" fillId="0" borderId="46" xfId="59" applyFont="1" applyFill="1" applyBorder="1" applyAlignment="1">
      <alignment horizontal="center" vertical="center" wrapText="1"/>
    </xf>
    <xf numFmtId="0" fontId="54" fillId="0" borderId="27" xfId="59" applyFont="1" applyFill="1" applyBorder="1" applyAlignment="1">
      <alignment horizontal="center" vertical="center" wrapText="1"/>
    </xf>
    <xf numFmtId="0" fontId="54" fillId="0" borderId="33" xfId="59" applyFont="1" applyFill="1" applyBorder="1" applyAlignment="1">
      <alignment horizontal="center" vertical="center" wrapText="1"/>
    </xf>
    <xf numFmtId="0" fontId="54" fillId="0" borderId="43" xfId="59" applyFont="1" applyFill="1" applyBorder="1" applyAlignment="1">
      <alignment horizontal="center" vertical="center" textRotation="90" wrapText="1"/>
    </xf>
    <xf numFmtId="0" fontId="54" fillId="0" borderId="47" xfId="59" applyFont="1" applyFill="1" applyBorder="1" applyAlignment="1">
      <alignment horizontal="center" vertical="center" textRotation="90" wrapText="1"/>
    </xf>
    <xf numFmtId="0" fontId="54" fillId="0" borderId="44" xfId="59" applyFont="1" applyFill="1" applyBorder="1" applyAlignment="1">
      <alignment horizontal="center" vertical="center" textRotation="90" wrapText="1"/>
    </xf>
    <xf numFmtId="0" fontId="54" fillId="0" borderId="48" xfId="59" applyFont="1" applyFill="1" applyBorder="1" applyAlignment="1">
      <alignment horizontal="center" vertical="center" textRotation="90" wrapText="1"/>
    </xf>
    <xf numFmtId="0" fontId="54" fillId="0" borderId="27" xfId="59" applyFont="1" applyFill="1" applyBorder="1" applyAlignment="1">
      <alignment horizontal="center" vertical="center" textRotation="90" wrapText="1"/>
    </xf>
    <xf numFmtId="0" fontId="54" fillId="0" borderId="33" xfId="59" applyFont="1" applyFill="1" applyBorder="1" applyAlignment="1">
      <alignment horizontal="center" vertical="center" textRotation="90" wrapText="1"/>
    </xf>
    <xf numFmtId="0" fontId="54" fillId="0" borderId="45" xfId="59" applyFont="1" applyFill="1" applyBorder="1" applyAlignment="1">
      <alignment horizontal="center" vertical="center" textRotation="90" wrapText="1"/>
    </xf>
    <xf numFmtId="0" fontId="54" fillId="0" borderId="49" xfId="59" applyFont="1" applyFill="1" applyBorder="1" applyAlignment="1">
      <alignment horizontal="center" vertical="center" textRotation="90" wrapText="1"/>
    </xf>
    <xf numFmtId="0" fontId="54" fillId="0" borderId="31" xfId="59" applyFont="1" applyFill="1" applyBorder="1" applyAlignment="1">
      <alignment horizontal="center" vertical="center"/>
    </xf>
    <xf numFmtId="0" fontId="54" fillId="0" borderId="45" xfId="59" applyFont="1" applyFill="1" applyBorder="1" applyAlignment="1">
      <alignment horizontal="center" vertical="center" textRotation="90"/>
    </xf>
    <xf numFmtId="0" fontId="54" fillId="0" borderId="49" xfId="59" applyFont="1" applyFill="1" applyBorder="1" applyAlignment="1">
      <alignment horizontal="center" vertical="center" textRotation="90"/>
    </xf>
    <xf numFmtId="0" fontId="54" fillId="0" borderId="50" xfId="59" applyFont="1" applyFill="1" applyBorder="1" applyAlignment="1">
      <alignment horizontal="center" vertical="center" textRotation="90"/>
    </xf>
    <xf numFmtId="1" fontId="54" fillId="0" borderId="45" xfId="59" applyNumberFormat="1" applyFont="1" applyFill="1" applyBorder="1" applyAlignment="1">
      <alignment horizontal="center" vertical="center" textRotation="90"/>
    </xf>
    <xf numFmtId="1" fontId="54" fillId="0" borderId="49" xfId="59" applyNumberFormat="1" applyFont="1" applyFill="1" applyBorder="1" applyAlignment="1">
      <alignment horizontal="center" vertical="center" textRotation="90"/>
    </xf>
    <xf numFmtId="1" fontId="54" fillId="0" borderId="50" xfId="59" applyNumberFormat="1" applyFont="1" applyFill="1" applyBorder="1" applyAlignment="1">
      <alignment horizontal="center" vertical="center" textRotation="90"/>
    </xf>
    <xf numFmtId="1" fontId="54" fillId="0" borderId="43" xfId="59" applyNumberFormat="1" applyFont="1" applyFill="1" applyBorder="1" applyAlignment="1">
      <alignment horizontal="center" vertical="center" textRotation="90" wrapText="1"/>
    </xf>
    <xf numFmtId="1" fontId="54" fillId="0" borderId="47" xfId="59" applyNumberFormat="1" applyFont="1" applyFill="1" applyBorder="1" applyAlignment="1">
      <alignment horizontal="center" vertical="center" textRotation="90" wrapText="1"/>
    </xf>
    <xf numFmtId="1" fontId="54" fillId="0" borderId="51" xfId="59" applyNumberFormat="1" applyFont="1" applyFill="1" applyBorder="1" applyAlignment="1">
      <alignment horizontal="center" vertical="center" textRotation="90" wrapText="1"/>
    </xf>
    <xf numFmtId="0" fontId="54" fillId="0" borderId="13" xfId="59" applyFont="1" applyFill="1" applyBorder="1" applyAlignment="1">
      <alignment horizontal="center" vertical="center" textRotation="90" wrapText="1"/>
    </xf>
    <xf numFmtId="0" fontId="54" fillId="0" borderId="50" xfId="59" applyFont="1" applyFill="1" applyBorder="1" applyAlignment="1">
      <alignment horizontal="center" vertical="center" textRotation="90" wrapText="1"/>
    </xf>
    <xf numFmtId="0" fontId="42" fillId="0" borderId="0" xfId="59" applyFont="1" applyFill="1" applyBorder="1" applyAlignment="1">
      <alignment horizontal="center" vertical="center" wrapText="1"/>
    </xf>
    <xf numFmtId="0" fontId="54" fillId="0" borderId="44" xfId="59" applyFont="1" applyFill="1" applyBorder="1" applyAlignment="1">
      <alignment horizontal="center" vertical="center" wrapText="1"/>
    </xf>
    <xf numFmtId="0" fontId="54" fillId="0" borderId="48" xfId="59" applyFont="1" applyFill="1" applyBorder="1" applyAlignment="1">
      <alignment horizontal="center" vertical="center" wrapText="1"/>
    </xf>
    <xf numFmtId="0" fontId="41" fillId="0" borderId="0" xfId="58" applyFont="1" applyAlignment="1">
      <alignment horizontal="center" vertical="center" wrapText="1"/>
    </xf>
    <xf numFmtId="0" fontId="38" fillId="0" borderId="12" xfId="49" applyFont="1" applyBorder="1" applyAlignment="1" applyProtection="1">
      <alignment horizontal="center" vertical="center" wrapText="1"/>
      <protection locked="0"/>
    </xf>
    <xf numFmtId="0" fontId="35" fillId="0" borderId="11" xfId="49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26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 wrapText="1"/>
    </xf>
    <xf numFmtId="0" fontId="27" fillId="0" borderId="0" xfId="0" applyFont="1" applyBorder="1" applyAlignment="1" applyProtection="1">
      <alignment horizontal="center" vertical="center"/>
      <protection locked="0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6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8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Bad 2" xfId="62"/>
    <cellStyle name="Comma 2" xfId="63"/>
    <cellStyle name="Comma 2 2" xfId="83"/>
    <cellStyle name="Currency 2" xfId="72"/>
    <cellStyle name="Normal" xfId="0" builtinId="0"/>
    <cellStyle name="Normal 17" xfId="52"/>
    <cellStyle name="Normal 2" xfId="19"/>
    <cellStyle name="Normal 2 2" xfId="45"/>
    <cellStyle name="Normal 2 3" xfId="75"/>
    <cellStyle name="Normal 3" xfId="47"/>
    <cellStyle name="Normal 4" xfId="50"/>
    <cellStyle name="Normal 5" xfId="55"/>
    <cellStyle name="Normal 5 2" xfId="88"/>
    <cellStyle name="Normal 5 3" xfId="81"/>
    <cellStyle name="Normal 5 4" xfId="73"/>
    <cellStyle name="Normal 6" xfId="59"/>
    <cellStyle name="Normal 7" xfId="61"/>
    <cellStyle name="Normal 8" xfId="60"/>
    <cellStyle name="Normal 8 2" xfId="74"/>
    <cellStyle name="Normal 9" xfId="7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2 2" xfId="65"/>
    <cellStyle name="Обычный 2 3" xfId="64"/>
    <cellStyle name="Обычный 3" xfId="49"/>
    <cellStyle name="Обычный 3 2" xfId="56"/>
    <cellStyle name="Обычный 3 2 2" xfId="82"/>
    <cellStyle name="Обычный 3 2 3" xfId="85"/>
    <cellStyle name="Обычный 3 2 4" xfId="78"/>
    <cellStyle name="Обычный 3 3" xfId="57"/>
    <cellStyle name="Обычный 3 3 2" xfId="87"/>
    <cellStyle name="Обычный 3 3 3" xfId="80"/>
    <cellStyle name="Обычный 3 4" xfId="58"/>
    <cellStyle name="Обычный 3 5" xfId="66"/>
    <cellStyle name="Обычный 3 5 2" xfId="84"/>
    <cellStyle name="Обычный 3 6" xfId="77"/>
    <cellStyle name="Обычный 3 7" xfId="68"/>
    <cellStyle name="Обычный 6" xfId="53"/>
    <cellStyle name="Обычный 6 2" xfId="86"/>
    <cellStyle name="Обычный 6 3" xfId="69"/>
    <cellStyle name="Обычный 7" xfId="54"/>
    <cellStyle name="Обычный 7 2" xfId="79"/>
    <cellStyle name="Обычный 7 3" xfId="70"/>
    <cellStyle name="Плохой" xfId="39"/>
    <cellStyle name="Пояснение" xfId="40"/>
    <cellStyle name="Примечание" xfId="41"/>
    <cellStyle name="Примечание 2" xfId="76"/>
    <cellStyle name="Связанная ячейка" xfId="42"/>
    <cellStyle name="Стиль 1" xfId="48"/>
    <cellStyle name="Текст предупреждения" xfId="43"/>
    <cellStyle name="Финансовый 2" xfId="67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ba-ts\roaming%20profil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358;&#1387;&#1391;&#1407;&#1400;&#1408;&#1397;&#1377;%20&#1329;&#1388;&#1381;&#1412;&#1405;&#1377;&#1398;&#1397;&#1377;&#1398;\Viktorya\Sayat%20Nova\naxahashiv\Naxahashiv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ba-ts\roaming%20profiles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ba-ts\roaming%20profil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ba-ts\roaming%20profiles\Users\artak.hambardzumyan\Desktop\NAKHAHASHIVNERI%20ORINAKNER\Naxahashivneri%20chshtum%202020\&#1345;&#1415;-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ba-ts\roaming%20profiles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ba-ts\roaming%20profiles\Viktorya-A\Desktop\naxahashivner\Sayat%20Nova%20nax.%202022+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ba-ts\roaming%20profiles\Sayat%20Nova\Naxahashiv\Naxahashiv%202021\&#1347;&#1399;&#1407;&#1406;&#1377;&#1390;%20&#1398;&#1377;&#1389;&#1377;&#1392;&#1377;&#1399;&#1387;&#1406;\Sayat%20nov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hastiqacucaki hamematakan"/>
      <sheetName val="hastiqacucak (2)"/>
      <sheetName val="Տարիֆիկացիա 2021-2022"/>
      <sheetName val="Տարիֆիկացիա եր գեղ 21-22"/>
      <sheetName val="Komunal"/>
      <sheetName val="Khmberi ev erekhaneri tiv"/>
    </sheetNames>
    <sheetDataSet>
      <sheetData sheetId="0">
        <row r="8">
          <cell r="A8" t="str">
            <v xml:space="preserve">«Երևանի Սայաթ-Նովայի անվան երաժշտական դպրոց» ՀՈԱԿ-ի </v>
          </cell>
          <cell r="B8">
            <v>0</v>
          </cell>
          <cell r="C8">
            <v>0</v>
          </cell>
          <cell r="D8">
            <v>0</v>
          </cell>
        </row>
        <row r="81">
          <cell r="D81" t="str">
            <v>Տիգրան Հեքեքյան</v>
          </cell>
        </row>
        <row r="83">
          <cell r="D83" t="str">
            <v>Վիկտորյա Ալեքսանյան</v>
          </cell>
        </row>
      </sheetData>
      <sheetData sheetId="1">
        <row r="13">
          <cell r="F13">
            <v>20686.520000000019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Տարիֆիկացիա 2021-2022"/>
      <sheetName val="Տարիֆիկացիա եր գեղ 21-22"/>
      <sheetName val="hastiqacucak"/>
      <sheetName val="Ashkhatavardz"/>
      <sheetName val="Komunal"/>
      <sheetName val="Pastaci finansav."/>
      <sheetName val="Khmberi ev erekhaneri tiv"/>
    </sheetNames>
    <sheetDataSet>
      <sheetData sheetId="0">
        <row r="8">
          <cell r="A8" t="str">
            <v xml:space="preserve">«Երևանի Սայաթ-Նովայի անվան երաժշտական դպրոց » ՀՈԱԿ-ի </v>
          </cell>
          <cell r="B8">
            <v>0</v>
          </cell>
          <cell r="C8">
            <v>0</v>
          </cell>
          <cell r="D8">
            <v>0</v>
          </cell>
        </row>
        <row r="91">
          <cell r="C91" t="str">
            <v>Տիգրան Հեքեքյան</v>
          </cell>
        </row>
        <row r="93">
          <cell r="C93" t="str">
            <v>Վիկտորյա Ալեքսանյան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93"/>
  <sheetViews>
    <sheetView view="pageBreakPreview" zoomScaleSheetLayoutView="100" workbookViewId="0">
      <selection activeCell="B80" sqref="B80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545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0"/>
      <c r="D4" s="230" t="s">
        <v>239</v>
      </c>
      <c r="E4" s="47"/>
    </row>
    <row r="5" spans="1:14" ht="24" customHeight="1">
      <c r="C5" s="230"/>
      <c r="D5" s="230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736" t="s">
        <v>43</v>
      </c>
      <c r="B7" s="736"/>
      <c r="C7" s="736"/>
      <c r="D7" s="736"/>
      <c r="E7" s="50"/>
    </row>
    <row r="8" spans="1:14" ht="27.75" customHeight="1">
      <c r="A8" s="737" t="s">
        <v>637</v>
      </c>
      <c r="B8" s="737"/>
      <c r="C8" s="737"/>
      <c r="D8" s="737"/>
    </row>
    <row r="9" spans="1:14" ht="18.75" customHeight="1">
      <c r="A9" s="738" t="s">
        <v>236</v>
      </c>
      <c r="B9" s="738"/>
      <c r="C9" s="738"/>
      <c r="D9" s="738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0"/>
      <c r="E11" s="55"/>
    </row>
    <row r="12" spans="1:14" ht="18" customHeight="1">
      <c r="A12" s="197">
        <v>1</v>
      </c>
      <c r="B12" s="198" t="s">
        <v>119</v>
      </c>
      <c r="C12" s="61"/>
      <c r="D12" s="411">
        <f>+'Dramakan hosqer'!C15</f>
        <v>164394.1</v>
      </c>
      <c r="E12" s="440" t="s">
        <v>217</v>
      </c>
    </row>
    <row r="13" spans="1:14" ht="33.75" customHeight="1">
      <c r="A13" s="197">
        <v>2</v>
      </c>
      <c r="B13" s="413" t="s">
        <v>196</v>
      </c>
      <c r="C13" s="61"/>
      <c r="D13" s="412">
        <f>+'Dramakan hosqer'!C16</f>
        <v>6536.5</v>
      </c>
      <c r="E13" s="55"/>
    </row>
    <row r="14" spans="1:14" s="3" customFormat="1" ht="17.25" customHeight="1">
      <c r="A14" s="197">
        <v>3</v>
      </c>
      <c r="B14" s="198" t="s">
        <v>8</v>
      </c>
      <c r="C14" s="63"/>
      <c r="D14" s="411">
        <f>11332.3+1558.6+1558.6</f>
        <v>14449.5</v>
      </c>
      <c r="E14" s="440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customHeight="1">
      <c r="A15" s="197">
        <v>4</v>
      </c>
      <c r="B15" s="198" t="s">
        <v>55</v>
      </c>
      <c r="C15" s="61"/>
      <c r="D15" s="411">
        <f>147.5+27.083+27.083</f>
        <v>201.666</v>
      </c>
      <c r="E15" s="440" t="s">
        <v>211</v>
      </c>
    </row>
    <row r="16" spans="1:14" ht="18" hidden="1" customHeight="1">
      <c r="A16" s="197">
        <v>5</v>
      </c>
      <c r="B16" s="198" t="s">
        <v>65</v>
      </c>
      <c r="C16" s="61"/>
      <c r="D16" s="411">
        <f>+Komunal!M28</f>
        <v>0</v>
      </c>
      <c r="E16" s="55"/>
    </row>
    <row r="17" spans="1:24" ht="18" customHeight="1">
      <c r="A17" s="197">
        <v>5</v>
      </c>
      <c r="B17" s="198" t="s">
        <v>195</v>
      </c>
      <c r="C17" s="61"/>
      <c r="D17" s="411">
        <v>2025</v>
      </c>
      <c r="E17" s="55"/>
    </row>
    <row r="18" spans="1:24" ht="18" hidden="1" customHeight="1">
      <c r="A18" s="197">
        <v>7</v>
      </c>
      <c r="B18" s="198" t="s">
        <v>9</v>
      </c>
      <c r="C18" s="61"/>
      <c r="D18" s="308">
        <f>+'Pastaci finansav.'!E11</f>
        <v>0</v>
      </c>
      <c r="E18" s="55"/>
    </row>
    <row r="19" spans="1:24" ht="18" hidden="1" customHeight="1">
      <c r="A19" s="197">
        <v>8</v>
      </c>
      <c r="B19" s="199" t="s">
        <v>74</v>
      </c>
      <c r="C19" s="61"/>
      <c r="D19" s="308"/>
      <c r="E19" s="55"/>
    </row>
    <row r="20" spans="1:24" ht="18" customHeight="1">
      <c r="A20" s="197">
        <v>6</v>
      </c>
      <c r="B20" s="198" t="s">
        <v>124</v>
      </c>
      <c r="C20" s="61"/>
      <c r="D20" s="310">
        <f>SUM(D21:D22)</f>
        <v>1428.34</v>
      </c>
      <c r="E20" s="55"/>
    </row>
    <row r="21" spans="1:24" s="3" customFormat="1" ht="17.25" customHeight="1">
      <c r="A21" s="202">
        <v>6.1</v>
      </c>
      <c r="B21" s="40" t="s">
        <v>75</v>
      </c>
      <c r="C21" s="63"/>
      <c r="D21" s="325">
        <f>+D76</f>
        <v>1428.34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2">
        <v>9.1999999999999993</v>
      </c>
      <c r="B22" s="40" t="s">
        <v>76</v>
      </c>
      <c r="C22" s="63"/>
      <c r="D22" s="309"/>
      <c r="E22" s="74" t="s">
        <v>221</v>
      </c>
      <c r="F22" s="2"/>
      <c r="G22" s="2"/>
      <c r="H22" s="470"/>
      <c r="I22" s="2"/>
      <c r="J22" s="2"/>
      <c r="K22" s="2"/>
      <c r="L22" s="2"/>
      <c r="M22" s="2"/>
      <c r="N22" s="2"/>
    </row>
    <row r="23" spans="1:24" ht="17.25" customHeight="1">
      <c r="A23" s="197">
        <v>7</v>
      </c>
      <c r="B23" s="200" t="s">
        <v>10</v>
      </c>
      <c r="C23" s="61"/>
      <c r="D23" s="308">
        <v>482.20000000000005</v>
      </c>
      <c r="E23" s="55"/>
    </row>
    <row r="24" spans="1:24" ht="17.25" customHeight="1">
      <c r="A24" s="197">
        <v>8</v>
      </c>
      <c r="B24" s="731" t="s">
        <v>642</v>
      </c>
      <c r="C24" s="61"/>
      <c r="D24" s="308">
        <v>288</v>
      </c>
      <c r="E24" s="727" t="s">
        <v>638</v>
      </c>
    </row>
    <row r="25" spans="1:24" ht="24" customHeight="1">
      <c r="A25" s="56"/>
      <c r="B25" s="65" t="s">
        <v>30</v>
      </c>
      <c r="C25" s="58"/>
      <c r="D25" s="371">
        <f>SUM(D12:D20,D23:D24)</f>
        <v>189805.30600000001</v>
      </c>
      <c r="E25" s="55"/>
    </row>
    <row r="26" spans="1:24" ht="23.25" customHeight="1">
      <c r="A26" s="60"/>
      <c r="B26" s="56"/>
      <c r="C26" s="61"/>
      <c r="D26" s="310"/>
      <c r="E26" s="55"/>
    </row>
    <row r="27" spans="1:24" ht="24.75" customHeight="1">
      <c r="A27" s="56" t="s">
        <v>11</v>
      </c>
      <c r="B27" s="66" t="s">
        <v>128</v>
      </c>
      <c r="C27" s="59"/>
      <c r="D27" s="372"/>
      <c r="E27" s="55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ht="18" customHeight="1">
      <c r="A28" s="197">
        <v>1</v>
      </c>
      <c r="B28" s="80" t="s">
        <v>12</v>
      </c>
      <c r="C28" s="61"/>
      <c r="D28" s="310">
        <f>+Ashkhatavardz!M11-'Dramakan hosqer'!C97</f>
        <v>171021</v>
      </c>
      <c r="E28" s="728">
        <f>+D28-171030.8</f>
        <v>-9.7999999999883585</v>
      </c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s="3" customFormat="1" ht="19.5" customHeight="1">
      <c r="A29" s="203">
        <v>1.1000000000000001</v>
      </c>
      <c r="B29" s="204" t="s">
        <v>120</v>
      </c>
      <c r="C29" s="63"/>
      <c r="D29" s="325">
        <f>+Ashkhatavardz!C8+Ashkhatavardz!J7</f>
        <v>8530.2999999999993</v>
      </c>
      <c r="E29" s="362"/>
      <c r="F29" s="2"/>
      <c r="G29" s="2"/>
      <c r="H29" s="2"/>
      <c r="I29" s="2"/>
      <c r="J29" s="2"/>
      <c r="K29" s="11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s="3" customFormat="1" ht="19.5" customHeight="1">
      <c r="A30" s="203">
        <v>1.2</v>
      </c>
      <c r="B30" s="204" t="s">
        <v>13</v>
      </c>
      <c r="C30" s="63"/>
      <c r="D30" s="325">
        <f>+Ashkhatavardz!C9+Ashkhatavardz!L7</f>
        <v>3421.4</v>
      </c>
      <c r="E30" s="9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8" customHeight="1">
      <c r="A31" s="197">
        <v>2</v>
      </c>
      <c r="B31" s="198" t="s">
        <v>15</v>
      </c>
      <c r="C31" s="61"/>
      <c r="D31" s="308">
        <f>+Komunal!F20</f>
        <v>1373.6</v>
      </c>
      <c r="E31" s="468">
        <f>+D31-Komunal!F20</f>
        <v>0</v>
      </c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18" customHeight="1">
      <c r="A32" s="197">
        <v>3</v>
      </c>
      <c r="B32" s="198" t="s">
        <v>14</v>
      </c>
      <c r="C32" s="61"/>
      <c r="D32" s="308">
        <f>+Komunal!J20</f>
        <v>2510</v>
      </c>
      <c r="E32" s="468">
        <f>+D32-Komunal!J20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4</v>
      </c>
      <c r="B33" s="198" t="s">
        <v>16</v>
      </c>
      <c r="C33" s="61"/>
      <c r="D33" s="308">
        <f>+Komunal!M20</f>
        <v>41.3</v>
      </c>
      <c r="E33" s="468">
        <f>D33-Komunal!M20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hidden="1" customHeight="1">
      <c r="A34" s="197">
        <v>5</v>
      </c>
      <c r="B34" s="198" t="s">
        <v>17</v>
      </c>
      <c r="C34" s="61"/>
      <c r="D34" s="308"/>
      <c r="E34" s="55"/>
    </row>
    <row r="35" spans="1:24" ht="18" hidden="1" customHeight="1">
      <c r="A35" s="197">
        <v>6</v>
      </c>
      <c r="B35" s="198" t="s">
        <v>18</v>
      </c>
      <c r="C35" s="61"/>
      <c r="D35" s="308"/>
      <c r="E35" s="55"/>
    </row>
    <row r="36" spans="1:24" ht="18" customHeight="1">
      <c r="A36" s="197">
        <v>4</v>
      </c>
      <c r="B36" s="198" t="s">
        <v>19</v>
      </c>
      <c r="C36" s="64"/>
      <c r="D36" s="373">
        <f>SUM(D37:D39)</f>
        <v>628.5</v>
      </c>
      <c r="E36" s="55"/>
    </row>
    <row r="37" spans="1:24" s="3" customFormat="1" ht="18" customHeight="1">
      <c r="A37" s="202">
        <v>4.0999999999999996</v>
      </c>
      <c r="B37" s="40" t="s">
        <v>20</v>
      </c>
      <c r="C37" s="63"/>
      <c r="D37" s="309">
        <v>230.4</v>
      </c>
      <c r="E37" s="9"/>
      <c r="F37" s="2"/>
      <c r="G37" s="2"/>
      <c r="H37" s="2"/>
      <c r="I37" s="2"/>
      <c r="J37" s="2"/>
      <c r="K37" s="2"/>
      <c r="L37" s="2"/>
      <c r="M37" s="2"/>
      <c r="N37" s="2"/>
    </row>
    <row r="38" spans="1:24" s="3" customFormat="1" ht="18" customHeight="1">
      <c r="A38" s="202">
        <v>4.2</v>
      </c>
      <c r="B38" s="40" t="s">
        <v>21</v>
      </c>
      <c r="C38" s="63"/>
      <c r="D38" s="309">
        <v>176.10000000000002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2">
        <v>4.3</v>
      </c>
      <c r="B39" s="40" t="s">
        <v>22</v>
      </c>
      <c r="C39" s="63"/>
      <c r="D39" s="309">
        <v>222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ht="18" customHeight="1">
      <c r="A40" s="197">
        <v>5</v>
      </c>
      <c r="B40" s="198" t="s">
        <v>23</v>
      </c>
      <c r="C40" s="61"/>
      <c r="D40" s="308">
        <f>12+7+1</f>
        <v>20</v>
      </c>
      <c r="E40" s="55"/>
      <c r="K40" s="409"/>
      <c r="L40" s="55"/>
      <c r="M40" s="55"/>
      <c r="N40" s="55"/>
      <c r="O40" s="71"/>
      <c r="P40" s="71"/>
      <c r="Q40" s="71"/>
    </row>
    <row r="41" spans="1:24" ht="18" customHeight="1">
      <c r="A41" s="197">
        <v>6</v>
      </c>
      <c r="B41" s="198" t="s">
        <v>31</v>
      </c>
      <c r="C41" s="61"/>
      <c r="D41" s="308">
        <v>650</v>
      </c>
      <c r="E41" s="55"/>
      <c r="K41" s="408"/>
      <c r="L41" s="409"/>
      <c r="M41" s="437"/>
      <c r="N41" s="409"/>
      <c r="O41" s="438"/>
      <c r="P41" s="71"/>
      <c r="Q41" s="71"/>
    </row>
    <row r="42" spans="1:24" ht="18" customHeight="1">
      <c r="A42" s="197">
        <v>7</v>
      </c>
      <c r="B42" s="198" t="s">
        <v>24</v>
      </c>
      <c r="C42" s="61"/>
      <c r="D42" s="308">
        <v>350</v>
      </c>
      <c r="E42" s="55"/>
      <c r="K42" s="55"/>
      <c r="L42" s="55"/>
      <c r="M42" s="55"/>
      <c r="N42" s="55"/>
      <c r="O42" s="71"/>
      <c r="P42" s="71"/>
      <c r="Q42" s="71"/>
    </row>
    <row r="43" spans="1:24" ht="18" customHeight="1">
      <c r="A43" s="197">
        <v>8</v>
      </c>
      <c r="B43" s="233" t="s">
        <v>77</v>
      </c>
      <c r="C43" s="61"/>
      <c r="D43" s="308">
        <v>770</v>
      </c>
      <c r="E43" s="55"/>
    </row>
    <row r="44" spans="1:24" ht="18" hidden="1" customHeight="1">
      <c r="A44" s="197">
        <v>12</v>
      </c>
      <c r="B44" s="198" t="s">
        <v>50</v>
      </c>
      <c r="C44" s="61"/>
      <c r="D44" s="308"/>
      <c r="E44" s="55"/>
    </row>
    <row r="45" spans="1:24" ht="18.75" hidden="1" customHeight="1">
      <c r="A45" s="197">
        <v>13</v>
      </c>
      <c r="B45" s="198" t="s">
        <v>121</v>
      </c>
      <c r="C45" s="61"/>
      <c r="D45" s="308"/>
      <c r="E45" s="55"/>
    </row>
    <row r="46" spans="1:24" ht="18" hidden="1" customHeight="1">
      <c r="A46" s="197">
        <v>14</v>
      </c>
      <c r="B46" s="198" t="s">
        <v>122</v>
      </c>
      <c r="C46" s="61"/>
      <c r="D46" s="308"/>
      <c r="E46" s="55"/>
      <c r="F46" s="62"/>
    </row>
    <row r="47" spans="1:24" ht="20.25" customHeight="1">
      <c r="A47" s="197">
        <v>9</v>
      </c>
      <c r="B47" s="198" t="s">
        <v>25</v>
      </c>
      <c r="C47" s="61"/>
      <c r="D47" s="308">
        <v>1550</v>
      </c>
      <c r="E47" s="55"/>
      <c r="F47" s="62"/>
    </row>
    <row r="48" spans="1:24" ht="18" customHeight="1">
      <c r="A48" s="197">
        <v>10</v>
      </c>
      <c r="B48" s="198" t="s">
        <v>26</v>
      </c>
      <c r="C48" s="61"/>
      <c r="D48" s="308">
        <f>125.835+27.89</f>
        <v>153.72499999999999</v>
      </c>
      <c r="E48" s="55"/>
    </row>
    <row r="49" spans="1:5" ht="18.75" hidden="1" customHeight="1">
      <c r="A49" s="197">
        <v>17</v>
      </c>
      <c r="B49" s="198" t="s">
        <v>69</v>
      </c>
      <c r="C49" s="61"/>
      <c r="D49" s="308"/>
      <c r="E49" s="55"/>
    </row>
    <row r="50" spans="1:5" ht="18.75" hidden="1" customHeight="1">
      <c r="A50" s="197">
        <v>18</v>
      </c>
      <c r="B50" s="198" t="s">
        <v>56</v>
      </c>
      <c r="C50" s="61"/>
      <c r="D50" s="310">
        <f>+D16</f>
        <v>0</v>
      </c>
      <c r="E50" s="55"/>
    </row>
    <row r="51" spans="1:5" ht="18" customHeight="1">
      <c r="A51" s="197">
        <v>11</v>
      </c>
      <c r="B51" s="198" t="s">
        <v>47</v>
      </c>
      <c r="C51" s="61"/>
      <c r="D51" s="308">
        <v>600</v>
      </c>
      <c r="E51" s="55"/>
    </row>
    <row r="52" spans="1:5" ht="18.75" customHeight="1">
      <c r="A52" s="197">
        <v>12</v>
      </c>
      <c r="B52" s="198" t="s">
        <v>78</v>
      </c>
      <c r="C52" s="61"/>
      <c r="D52" s="308">
        <f>115.6-12</f>
        <v>103.6</v>
      </c>
      <c r="E52" s="55"/>
    </row>
    <row r="53" spans="1:5" ht="18.75" customHeight="1">
      <c r="A53" s="197">
        <v>13</v>
      </c>
      <c r="B53" s="198" t="s">
        <v>79</v>
      </c>
      <c r="C53" s="61"/>
      <c r="D53" s="308">
        <v>114.2</v>
      </c>
      <c r="E53" s="55"/>
    </row>
    <row r="54" spans="1:5" ht="18.75" hidden="1" customHeight="1">
      <c r="A54" s="197">
        <v>22</v>
      </c>
      <c r="B54" s="198" t="s">
        <v>48</v>
      </c>
      <c r="C54" s="61"/>
      <c r="D54" s="308"/>
      <c r="E54" s="55"/>
    </row>
    <row r="55" spans="1:5" ht="18.75" hidden="1" customHeight="1">
      <c r="A55" s="197">
        <v>23</v>
      </c>
      <c r="B55" s="198" t="s">
        <v>123</v>
      </c>
      <c r="C55" s="61"/>
      <c r="D55" s="308"/>
      <c r="E55" s="55"/>
    </row>
    <row r="56" spans="1:5" ht="18.75" customHeight="1">
      <c r="A56" s="197">
        <v>14</v>
      </c>
      <c r="B56" s="198" t="s">
        <v>49</v>
      </c>
      <c r="C56" s="61"/>
      <c r="D56" s="308">
        <v>96.04</v>
      </c>
      <c r="E56" s="55"/>
    </row>
    <row r="57" spans="1:5" ht="18.75" hidden="1" customHeight="1">
      <c r="A57" s="197">
        <v>25</v>
      </c>
      <c r="B57" s="198" t="s">
        <v>66</v>
      </c>
      <c r="C57" s="61"/>
      <c r="D57" s="308"/>
      <c r="E57" s="55"/>
    </row>
    <row r="58" spans="1:5" ht="18.75" customHeight="1">
      <c r="A58" s="197">
        <v>15</v>
      </c>
      <c r="B58" s="200" t="s">
        <v>203</v>
      </c>
      <c r="C58" s="61"/>
      <c r="D58" s="735">
        <f>200+60.8</f>
        <v>260.8</v>
      </c>
      <c r="E58" s="55"/>
    </row>
    <row r="59" spans="1:5" ht="18.75" customHeight="1">
      <c r="A59" s="197">
        <v>16</v>
      </c>
      <c r="B59" s="200" t="s">
        <v>204</v>
      </c>
      <c r="C59" s="61"/>
      <c r="D59" s="308">
        <v>1997.3</v>
      </c>
      <c r="E59" s="55"/>
    </row>
    <row r="60" spans="1:5" ht="18.75" hidden="1" customHeight="1">
      <c r="A60" s="197">
        <v>28</v>
      </c>
      <c r="B60" s="198" t="s">
        <v>80</v>
      </c>
      <c r="C60" s="61"/>
      <c r="D60" s="308"/>
      <c r="E60" s="55"/>
    </row>
    <row r="61" spans="1:5" ht="18.75" hidden="1" customHeight="1">
      <c r="A61" s="197">
        <v>29</v>
      </c>
      <c r="B61" s="198" t="s">
        <v>136</v>
      </c>
      <c r="C61" s="61"/>
      <c r="D61" s="308"/>
      <c r="E61" s="55"/>
    </row>
    <row r="62" spans="1:5" s="6" customFormat="1" ht="18.75" customHeight="1">
      <c r="A62" s="197">
        <v>17</v>
      </c>
      <c r="B62" s="201" t="s">
        <v>260</v>
      </c>
      <c r="C62" s="62"/>
      <c r="D62" s="308">
        <v>1618.9</v>
      </c>
      <c r="E62" s="55" t="s">
        <v>584</v>
      </c>
    </row>
    <row r="63" spans="1:5" s="6" customFormat="1" ht="18.75" customHeight="1">
      <c r="A63" s="197">
        <v>18</v>
      </c>
      <c r="B63" s="201" t="s">
        <v>261</v>
      </c>
      <c r="C63" s="62"/>
      <c r="D63" s="308">
        <v>5</v>
      </c>
      <c r="E63" s="55"/>
    </row>
    <row r="64" spans="1:5" s="6" customFormat="1" ht="18.75" customHeight="1">
      <c r="A64" s="197">
        <v>19</v>
      </c>
      <c r="B64" s="201" t="s">
        <v>262</v>
      </c>
      <c r="C64" s="62"/>
      <c r="D64" s="308">
        <v>245</v>
      </c>
      <c r="E64" s="55"/>
    </row>
    <row r="65" spans="1:14" s="6" customFormat="1" ht="18.75" customHeight="1">
      <c r="A65" s="197">
        <v>20</v>
      </c>
      <c r="B65" s="201" t="s">
        <v>263</v>
      </c>
      <c r="C65" s="62"/>
      <c r="D65" s="308">
        <v>120</v>
      </c>
      <c r="E65" s="55"/>
    </row>
    <row r="66" spans="1:14" s="6" customFormat="1" ht="18.75" customHeight="1">
      <c r="A66" s="197">
        <v>21</v>
      </c>
      <c r="B66" s="201" t="s">
        <v>264</v>
      </c>
      <c r="C66" s="62"/>
      <c r="D66" s="308">
        <v>140</v>
      </c>
      <c r="E66" s="55"/>
    </row>
    <row r="67" spans="1:14" s="6" customFormat="1" ht="18.75" customHeight="1">
      <c r="A67" s="197">
        <v>22</v>
      </c>
      <c r="B67" s="201" t="s">
        <v>265</v>
      </c>
      <c r="C67" s="62"/>
      <c r="D67" s="308">
        <v>170.5</v>
      </c>
      <c r="E67" s="55"/>
    </row>
    <row r="68" spans="1:14" s="6" customFormat="1" ht="18.75" customHeight="1">
      <c r="A68" s="197">
        <v>23</v>
      </c>
      <c r="B68" s="201" t="s">
        <v>266</v>
      </c>
      <c r="C68" s="62"/>
      <c r="D68" s="308">
        <v>340</v>
      </c>
      <c r="E68" s="55"/>
    </row>
    <row r="69" spans="1:14" s="6" customFormat="1" ht="18.75" customHeight="1">
      <c r="A69" s="197">
        <v>24</v>
      </c>
      <c r="B69" s="201" t="s">
        <v>267</v>
      </c>
      <c r="C69" s="62"/>
      <c r="D69" s="308">
        <v>725.1</v>
      </c>
      <c r="E69" s="55"/>
    </row>
    <row r="70" spans="1:14" s="6" customFormat="1" ht="18.75" customHeight="1">
      <c r="A70" s="197">
        <v>25</v>
      </c>
      <c r="B70" s="201" t="s">
        <v>268</v>
      </c>
      <c r="C70" s="62"/>
      <c r="D70" s="308">
        <v>145</v>
      </c>
      <c r="E70" s="55"/>
    </row>
    <row r="71" spans="1:14" s="6" customFormat="1" ht="18.75" customHeight="1">
      <c r="A71" s="197">
        <v>26</v>
      </c>
      <c r="B71" s="201" t="s">
        <v>269</v>
      </c>
      <c r="C71" s="62"/>
      <c r="D71" s="308">
        <v>180</v>
      </c>
      <c r="E71" s="528" t="s">
        <v>207</v>
      </c>
    </row>
    <row r="72" spans="1:14" s="3" customFormat="1" ht="18.75" customHeight="1">
      <c r="A72" s="197">
        <v>27</v>
      </c>
      <c r="B72" s="198" t="s">
        <v>639</v>
      </c>
      <c r="C72" s="63"/>
      <c r="D72" s="308">
        <v>100</v>
      </c>
      <c r="E72" s="27"/>
      <c r="F72" s="2"/>
      <c r="G72" s="2"/>
      <c r="H72" s="2"/>
      <c r="I72" s="2"/>
      <c r="J72" s="2"/>
      <c r="K72" s="2"/>
      <c r="L72" s="2"/>
      <c r="M72" s="2"/>
      <c r="N72" s="2"/>
    </row>
    <row r="73" spans="1:14" s="3" customFormat="1" ht="18.75" customHeight="1">
      <c r="A73" s="197">
        <v>28</v>
      </c>
      <c r="B73" s="198" t="s">
        <v>640</v>
      </c>
      <c r="C73" s="63"/>
      <c r="D73" s="308">
        <v>150</v>
      </c>
      <c r="E73" s="27"/>
      <c r="F73" s="2"/>
      <c r="G73" s="2"/>
      <c r="H73" s="2"/>
      <c r="I73" s="2"/>
      <c r="J73" s="2"/>
      <c r="K73" s="2"/>
      <c r="L73" s="2"/>
      <c r="M73" s="2"/>
      <c r="N73" s="2"/>
    </row>
    <row r="74" spans="1:14" s="3" customFormat="1" ht="18.75" customHeight="1">
      <c r="A74" s="197">
        <v>29</v>
      </c>
      <c r="B74" s="198" t="s">
        <v>641</v>
      </c>
      <c r="C74" s="63"/>
      <c r="D74" s="308">
        <v>300</v>
      </c>
      <c r="E74" s="27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customHeight="1">
      <c r="A75" s="197">
        <v>30</v>
      </c>
      <c r="B75" s="80" t="s">
        <v>27</v>
      </c>
      <c r="C75" s="61"/>
      <c r="D75" s="308">
        <f>+D76+1974.6-77.2</f>
        <v>3325.74</v>
      </c>
      <c r="E75" s="55"/>
    </row>
    <row r="76" spans="1:14" s="3" customFormat="1" ht="18.75" customHeight="1">
      <c r="A76" s="202">
        <v>30.1</v>
      </c>
      <c r="B76" s="73" t="s">
        <v>81</v>
      </c>
      <c r="C76" s="63"/>
      <c r="D76" s="308">
        <v>1428.34</v>
      </c>
      <c r="E76" s="27"/>
      <c r="F76" s="2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97">
        <v>31</v>
      </c>
      <c r="B77" s="198" t="s">
        <v>82</v>
      </c>
      <c r="C77" s="61"/>
      <c r="D77" s="308"/>
      <c r="E77" s="55"/>
    </row>
    <row r="78" spans="1:14" s="18" customFormat="1" ht="20.25" hidden="1" customHeight="1">
      <c r="A78" s="197">
        <v>31</v>
      </c>
      <c r="B78" s="198" t="s">
        <v>70</v>
      </c>
      <c r="C78" s="61"/>
      <c r="D78" s="730"/>
      <c r="E78" s="67"/>
      <c r="F78" s="17"/>
      <c r="G78" s="17"/>
      <c r="H78" s="17"/>
      <c r="I78" s="17"/>
      <c r="J78" s="17"/>
      <c r="K78" s="17"/>
      <c r="L78" s="17"/>
      <c r="M78" s="17"/>
      <c r="N78" s="17"/>
    </row>
    <row r="79" spans="1:14" ht="23.25" customHeight="1">
      <c r="A79" s="68"/>
      <c r="B79" s="69" t="s">
        <v>32</v>
      </c>
      <c r="C79" s="58"/>
      <c r="D79" s="371">
        <f>SUM(D28,D31:D36,D40:D75,D77:D78)</f>
        <v>189805.30499999999</v>
      </c>
      <c r="E79" s="368">
        <f>+D25-D79</f>
        <v>1.0000000183936208E-3</v>
      </c>
    </row>
    <row r="80" spans="1:14" ht="37.5" customHeight="1">
      <c r="B80" s="70"/>
      <c r="C80" s="11"/>
      <c r="D80" s="60"/>
      <c r="E80" s="55"/>
    </row>
    <row r="81" spans="2:15" ht="26.25" hidden="1" customHeight="1">
      <c r="B81" s="10" t="s">
        <v>2</v>
      </c>
      <c r="C81" s="374" t="s">
        <v>270</v>
      </c>
      <c r="D81" s="227"/>
      <c r="E81" s="55"/>
    </row>
    <row r="82" spans="2:15" ht="12.75" hidden="1" customHeight="1">
      <c r="B82" s="70"/>
      <c r="C82" s="305" t="s">
        <v>97</v>
      </c>
      <c r="D82" s="228"/>
      <c r="E82" s="55"/>
    </row>
    <row r="83" spans="2:15" ht="27" hidden="1" customHeight="1">
      <c r="B83" s="10" t="s">
        <v>6</v>
      </c>
      <c r="C83" s="374" t="s">
        <v>271</v>
      </c>
      <c r="D83" s="227"/>
      <c r="E83" s="55"/>
    </row>
    <row r="84" spans="2:15" ht="13.5" hidden="1" customHeight="1">
      <c r="B84" s="71"/>
      <c r="C84" s="305" t="s">
        <v>97</v>
      </c>
      <c r="D84" s="228"/>
      <c r="E84" s="55"/>
    </row>
    <row r="85" spans="2:15" hidden="1">
      <c r="B85" s="8" t="s">
        <v>182</v>
      </c>
      <c r="C85" s="71"/>
      <c r="D85" s="60"/>
      <c r="E85" s="55"/>
    </row>
    <row r="86" spans="2:15" s="71" customFormat="1" ht="74.400000000000006" customHeight="1">
      <c r="B86" s="529" t="s">
        <v>237</v>
      </c>
      <c r="D86" s="439" t="s">
        <v>259</v>
      </c>
      <c r="E86" s="60"/>
      <c r="F86" s="55"/>
      <c r="G86" s="55"/>
      <c r="H86" s="55"/>
      <c r="I86" s="55"/>
      <c r="J86" s="55"/>
      <c r="K86" s="55"/>
      <c r="L86" s="55"/>
      <c r="M86" s="55"/>
      <c r="N86" s="55"/>
      <c r="O86" s="55"/>
    </row>
    <row r="87" spans="2:15" s="71" customFormat="1" ht="40.5" customHeight="1">
      <c r="B87" s="319"/>
      <c r="C87" s="300"/>
      <c r="E87" s="60"/>
      <c r="F87" s="55"/>
      <c r="G87" s="55"/>
      <c r="H87" s="55"/>
      <c r="I87" s="55"/>
      <c r="J87" s="55"/>
      <c r="K87" s="55"/>
      <c r="L87" s="55"/>
      <c r="M87" s="55"/>
      <c r="N87" s="55"/>
      <c r="O87" s="55"/>
    </row>
    <row r="88" spans="2:15">
      <c r="B88" s="71"/>
      <c r="C88" s="71"/>
      <c r="D88" s="60"/>
      <c r="E88" s="55"/>
    </row>
    <row r="89" spans="2:15">
      <c r="B89" s="71"/>
      <c r="C89" s="71"/>
      <c r="D89" s="60"/>
      <c r="E89" s="55"/>
    </row>
    <row r="90" spans="2:15">
      <c r="B90" s="71"/>
      <c r="C90" s="71"/>
      <c r="D90" s="60"/>
    </row>
    <row r="91" spans="2:15">
      <c r="B91" s="71"/>
      <c r="C91" s="71"/>
      <c r="D91" s="60"/>
    </row>
    <row r="92" spans="2:15">
      <c r="B92" s="71"/>
      <c r="C92" s="71"/>
      <c r="D92" s="60"/>
    </row>
    <row r="93" spans="2:15">
      <c r="B93" s="71"/>
      <c r="C93" s="71"/>
      <c r="D9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8"/>
  <sheetViews>
    <sheetView tabSelected="1" view="pageBreakPreview" zoomScaleSheetLayoutView="100" workbookViewId="0">
      <selection activeCell="C2" sqref="C2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hidden="1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05" t="s">
        <v>645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8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8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0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0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742" t="s">
        <v>43</v>
      </c>
      <c r="B7" s="742"/>
      <c r="C7" s="742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737" t="str">
        <f>+'Ekamut-caxs'!A8:D8</f>
        <v xml:space="preserve">«Երևանի Սայաթ-Նովայի անվան երաժշտական դպրոց» ՀՈԱԿ-ի </v>
      </c>
      <c r="B8" s="737"/>
      <c r="C8" s="737"/>
      <c r="D8" s="132"/>
      <c r="E8" s="4"/>
      <c r="F8" s="360"/>
      <c r="G8" s="360"/>
      <c r="H8" s="49"/>
      <c r="I8" s="6"/>
      <c r="J8" s="6"/>
      <c r="K8" s="6"/>
    </row>
    <row r="9" spans="1:11" s="7" customFormat="1" ht="18.75" customHeight="1">
      <c r="A9" s="738" t="s">
        <v>238</v>
      </c>
      <c r="B9" s="738"/>
      <c r="C9" s="738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6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6">
        <f>+'Dramakani hamematakan'!D6</f>
        <v>20686.5</v>
      </c>
      <c r="D13" s="739"/>
      <c r="E13" s="740"/>
      <c r="F13" s="365"/>
      <c r="G13" s="365"/>
      <c r="H13" s="308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6">
        <f>SUM(C15:C26)</f>
        <v>191369.40000000002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5" t="s">
        <v>119</v>
      </c>
      <c r="C15" s="337">
        <f>+'Pastaci finansav.'!C11</f>
        <v>164394.1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customHeight="1">
      <c r="A16" s="79">
        <v>2</v>
      </c>
      <c r="B16" s="413" t="s">
        <v>196</v>
      </c>
      <c r="C16" s="337">
        <f>+'Pastaci finansav.'!D11</f>
        <v>6536.5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3</v>
      </c>
      <c r="B17" s="338" t="s">
        <v>8</v>
      </c>
      <c r="C17" s="337">
        <f>+'Pastaci finansav.'!G11</f>
        <v>17207.099999999999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>
      <c r="A18" s="79">
        <v>4</v>
      </c>
      <c r="B18" s="339" t="s">
        <v>55</v>
      </c>
      <c r="C18" s="336">
        <f>+'Pastaci finansav.'!F11</f>
        <v>319.5</v>
      </c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0" t="s">
        <v>65</v>
      </c>
      <c r="C19" s="336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customHeight="1">
      <c r="A20" s="79">
        <v>5</v>
      </c>
      <c r="B20" s="198" t="s">
        <v>195</v>
      </c>
      <c r="C20" s="337">
        <v>2430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6</v>
      </c>
      <c r="B21" s="335" t="s">
        <v>9</v>
      </c>
      <c r="C21" s="337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5" t="s">
        <v>74</v>
      </c>
      <c r="C22" s="337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5" t="s">
        <v>35</v>
      </c>
      <c r="C23" s="336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6</v>
      </c>
      <c r="B24" s="335" t="s">
        <v>10</v>
      </c>
      <c r="C24" s="337">
        <f>+'Ekamut-caxs'!D23</f>
        <v>482.20000000000005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1"/>
      <c r="C25" s="336"/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1"/>
      <c r="C26" s="336"/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6">
        <f>C28+C83+C96</f>
        <v>210881.88500000001</v>
      </c>
      <c r="D27" s="375">
        <f>+C13-C81</f>
        <v>911.29999999999927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6">
        <f>SUM(C29,C32:C37,C41:C80,C81:C82)</f>
        <v>207643.685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2" t="s">
        <v>12</v>
      </c>
      <c r="C29" s="337">
        <f>+'Ekamut-caxs'!D28</f>
        <v>171021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0">
        <f>+'Ekamut-caxs'!D29</f>
        <v>8530.2999999999993</v>
      </c>
      <c r="D30" s="363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350">
        <f>+'Ekamut-caxs'!D30</f>
        <v>3421.4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8" t="s">
        <v>15</v>
      </c>
      <c r="C32" s="337">
        <f>+'Ekamut-caxs'!D31</f>
        <v>1373.6</v>
      </c>
      <c r="D32" s="469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8" t="s">
        <v>14</v>
      </c>
      <c r="C33" s="337">
        <f>+'Ekamut-caxs'!D32</f>
        <v>2510</v>
      </c>
      <c r="D33" s="469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8" t="s">
        <v>16</v>
      </c>
      <c r="C34" s="337">
        <f>+'Ekamut-caxs'!D33</f>
        <v>41.3</v>
      </c>
      <c r="D34" s="469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6.8" hidden="1" customHeight="1">
      <c r="A35" s="79">
        <v>5</v>
      </c>
      <c r="B35" s="338" t="s">
        <v>17</v>
      </c>
      <c r="C35" s="337">
        <f>+'Ekamut-caxs'!D34</f>
        <v>0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25.8" hidden="1" customHeight="1">
      <c r="A36" s="79">
        <v>6</v>
      </c>
      <c r="B36" s="338" t="s">
        <v>18</v>
      </c>
      <c r="C36" s="337">
        <f>+'Ekamut-caxs'!D35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4</v>
      </c>
      <c r="B37" s="338" t="s">
        <v>19</v>
      </c>
      <c r="C37" s="337">
        <f>SUM(C38:C40)</f>
        <v>628.5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4.0999999999999996</v>
      </c>
      <c r="B38" s="33" t="s">
        <v>20</v>
      </c>
      <c r="C38" s="337">
        <f>+'Ekamut-caxs'!D37</f>
        <v>230.4</v>
      </c>
    </row>
    <row r="39" spans="1:11" ht="18" customHeight="1">
      <c r="A39" s="28">
        <v>4.2</v>
      </c>
      <c r="B39" s="33" t="s">
        <v>21</v>
      </c>
      <c r="C39" s="337">
        <f>+'Ekamut-caxs'!D38</f>
        <v>176.10000000000002</v>
      </c>
    </row>
    <row r="40" spans="1:11" ht="18" customHeight="1">
      <c r="A40" s="28">
        <v>4.3</v>
      </c>
      <c r="B40" s="33" t="s">
        <v>22</v>
      </c>
      <c r="C40" s="337">
        <f>+'Ekamut-caxs'!D39</f>
        <v>222</v>
      </c>
    </row>
    <row r="41" spans="1:11" s="120" customFormat="1" ht="18" customHeight="1">
      <c r="A41" s="79">
        <v>5</v>
      </c>
      <c r="B41" s="338" t="s">
        <v>23</v>
      </c>
      <c r="C41" s="337">
        <f>+'Ekamut-caxs'!D40</f>
        <v>20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6</v>
      </c>
      <c r="B42" s="338" t="s">
        <v>31</v>
      </c>
      <c r="C42" s="337">
        <v>550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7</v>
      </c>
      <c r="B43" s="338" t="s">
        <v>24</v>
      </c>
      <c r="C43" s="337">
        <v>250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8</v>
      </c>
      <c r="B44" s="343" t="s">
        <v>77</v>
      </c>
      <c r="C44" s="337">
        <v>800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38" t="s">
        <v>50</v>
      </c>
      <c r="C45" s="337">
        <f>+'Ekamut-caxs'!D44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8" t="s">
        <v>121</v>
      </c>
      <c r="C46" s="337">
        <f>+'Ekamut-caxs'!D45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8" t="s">
        <v>122</v>
      </c>
      <c r="C47" s="337">
        <f>+'Ekamut-caxs'!D46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9</v>
      </c>
      <c r="B48" s="338" t="s">
        <v>25</v>
      </c>
      <c r="C48" s="337">
        <f>+'Ekamut-caxs'!D47</f>
        <v>1550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10</v>
      </c>
      <c r="B49" s="338" t="s">
        <v>26</v>
      </c>
      <c r="C49" s="337">
        <f>+'Ekamut-caxs'!D48</f>
        <v>153.72499999999999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8" t="s">
        <v>69</v>
      </c>
      <c r="C50" s="337">
        <f>+'Ekamut-caxs'!D49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8" t="s">
        <v>56</v>
      </c>
      <c r="C51" s="337">
        <f>+'Ekamut-caxs'!D50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11</v>
      </c>
      <c r="B52" s="338" t="s">
        <v>47</v>
      </c>
      <c r="C52" s="337">
        <f>+'Ekamut-caxs'!D51</f>
        <v>600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12</v>
      </c>
      <c r="B53" s="338" t="s">
        <v>78</v>
      </c>
      <c r="C53" s="337">
        <f>+'Ekamut-caxs'!D52</f>
        <v>103.6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13</v>
      </c>
      <c r="B54" s="338" t="s">
        <v>79</v>
      </c>
      <c r="C54" s="337">
        <f>+'Ekamut-caxs'!D53</f>
        <v>114.2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38" t="s">
        <v>48</v>
      </c>
      <c r="C55" s="337">
        <f>+'Ekamut-caxs'!D54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8" t="s">
        <v>123</v>
      </c>
      <c r="C56" s="337">
        <f>+'Ekamut-caxs'!D55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customHeight="1">
      <c r="A57" s="79">
        <v>14</v>
      </c>
      <c r="B57" s="338" t="s">
        <v>49</v>
      </c>
      <c r="C57" s="337">
        <f>+'Ekamut-caxs'!D56</f>
        <v>96.04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8" t="s">
        <v>66</v>
      </c>
      <c r="C58" s="337">
        <f>+'Ekamut-caxs'!D57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customHeight="1">
      <c r="A59" s="79">
        <v>15</v>
      </c>
      <c r="B59" s="506" t="s">
        <v>203</v>
      </c>
      <c r="C59" s="337">
        <f>+'Ekamut-caxs'!D58</f>
        <v>260.8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16</v>
      </c>
      <c r="B60" s="356" t="s">
        <v>204</v>
      </c>
      <c r="C60" s="336">
        <v>2217.4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8" t="s">
        <v>80</v>
      </c>
      <c r="C61" s="337">
        <f>+'Ekamut-caxs'!D60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38" t="s">
        <v>136</v>
      </c>
      <c r="C62" s="337">
        <f>+'Ekamut-caxs'!D61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17</v>
      </c>
      <c r="B63" s="341" t="s">
        <v>260</v>
      </c>
      <c r="C63" s="336">
        <f>+'Ekamut-caxs'!D62</f>
        <v>1618.9</v>
      </c>
      <c r="D63" s="138"/>
      <c r="E63" s="87"/>
      <c r="F63" s="87"/>
      <c r="G63" s="87"/>
      <c r="H63" s="72"/>
    </row>
    <row r="64" spans="1:11" s="88" customFormat="1" ht="18" customHeight="1">
      <c r="A64" s="79">
        <v>18</v>
      </c>
      <c r="B64" s="341" t="s">
        <v>261</v>
      </c>
      <c r="C64" s="336">
        <f>+'Ekamut-caxs'!D63</f>
        <v>5</v>
      </c>
      <c r="D64" s="138"/>
      <c r="E64" s="87"/>
      <c r="F64" s="87"/>
      <c r="G64" s="87"/>
      <c r="H64" s="72"/>
    </row>
    <row r="65" spans="1:11" s="88" customFormat="1" ht="18" customHeight="1">
      <c r="A65" s="79">
        <v>19</v>
      </c>
      <c r="B65" s="341" t="s">
        <v>262</v>
      </c>
      <c r="C65" s="336">
        <f>+'Ekamut-caxs'!D64</f>
        <v>245</v>
      </c>
      <c r="D65" s="138"/>
      <c r="E65" s="87"/>
      <c r="F65" s="87"/>
      <c r="G65" s="87"/>
      <c r="H65" s="72"/>
    </row>
    <row r="66" spans="1:11" s="88" customFormat="1" ht="18" customHeight="1">
      <c r="A66" s="79">
        <v>20</v>
      </c>
      <c r="B66" s="341" t="s">
        <v>263</v>
      </c>
      <c r="C66" s="336">
        <f>+'Ekamut-caxs'!D65</f>
        <v>120</v>
      </c>
      <c r="D66" s="138"/>
      <c r="E66" s="87"/>
      <c r="F66" s="87"/>
      <c r="G66" s="87"/>
      <c r="H66" s="72"/>
    </row>
    <row r="67" spans="1:11" s="88" customFormat="1" ht="18" customHeight="1">
      <c r="A67" s="79">
        <v>21</v>
      </c>
      <c r="B67" s="341" t="s">
        <v>264</v>
      </c>
      <c r="C67" s="336">
        <f>+'Ekamut-caxs'!D66</f>
        <v>140</v>
      </c>
      <c r="D67" s="138"/>
      <c r="E67" s="87"/>
      <c r="F67" s="87"/>
      <c r="G67" s="87"/>
      <c r="H67" s="72"/>
    </row>
    <row r="68" spans="1:11" s="88" customFormat="1" ht="18" customHeight="1">
      <c r="A68" s="79">
        <v>22</v>
      </c>
      <c r="B68" s="341" t="s">
        <v>265</v>
      </c>
      <c r="C68" s="336">
        <f>+'Ekamut-caxs'!D67</f>
        <v>170.5</v>
      </c>
      <c r="D68" s="138"/>
      <c r="E68" s="87"/>
      <c r="F68" s="87"/>
      <c r="G68" s="87"/>
      <c r="H68" s="72"/>
    </row>
    <row r="69" spans="1:11" s="88" customFormat="1" ht="18" customHeight="1">
      <c r="A69" s="79">
        <v>23</v>
      </c>
      <c r="B69" s="341" t="s">
        <v>266</v>
      </c>
      <c r="C69" s="336">
        <f>+'Ekamut-caxs'!D68</f>
        <v>340</v>
      </c>
      <c r="D69" s="138"/>
      <c r="E69" s="87"/>
      <c r="F69" s="87"/>
      <c r="G69" s="87"/>
      <c r="H69" s="72"/>
    </row>
    <row r="70" spans="1:11" s="88" customFormat="1" ht="18" customHeight="1">
      <c r="A70" s="79">
        <v>24</v>
      </c>
      <c r="B70" s="341" t="s">
        <v>267</v>
      </c>
      <c r="C70" s="336">
        <f>+'Ekamut-caxs'!D69*1.2</f>
        <v>870.12</v>
      </c>
      <c r="D70" s="138"/>
      <c r="E70" s="87"/>
      <c r="F70" s="87"/>
      <c r="G70" s="87"/>
      <c r="H70" s="72"/>
    </row>
    <row r="71" spans="1:11" s="88" customFormat="1" ht="18" customHeight="1">
      <c r="A71" s="79">
        <v>25</v>
      </c>
      <c r="B71" s="341" t="s">
        <v>268</v>
      </c>
      <c r="C71" s="336">
        <f>+'Ekamut-caxs'!D70</f>
        <v>145</v>
      </c>
      <c r="D71" s="138"/>
      <c r="E71" s="87"/>
      <c r="F71" s="87"/>
      <c r="G71" s="87"/>
      <c r="H71" s="72"/>
    </row>
    <row r="72" spans="1:11" s="88" customFormat="1" ht="18" customHeight="1">
      <c r="A72" s="79">
        <v>26</v>
      </c>
      <c r="B72" s="338" t="s">
        <v>639</v>
      </c>
      <c r="C72" s="336">
        <f>+'Ekamut-caxs'!D72</f>
        <v>100</v>
      </c>
      <c r="D72" s="138"/>
      <c r="E72" s="87"/>
      <c r="F72" s="87"/>
      <c r="G72" s="87"/>
      <c r="H72" s="72"/>
    </row>
    <row r="73" spans="1:11" s="88" customFormat="1" ht="18" customHeight="1">
      <c r="A73" s="79">
        <v>27</v>
      </c>
      <c r="B73" s="338" t="s">
        <v>640</v>
      </c>
      <c r="C73" s="336">
        <f>+'Ekamut-caxs'!D73</f>
        <v>150</v>
      </c>
      <c r="D73" s="138"/>
      <c r="E73" s="87"/>
      <c r="F73" s="87"/>
      <c r="G73" s="87"/>
      <c r="H73" s="72"/>
    </row>
    <row r="74" spans="1:11" s="88" customFormat="1" ht="18" customHeight="1">
      <c r="A74" s="79">
        <v>28</v>
      </c>
      <c r="B74" s="338" t="s">
        <v>641</v>
      </c>
      <c r="C74" s="336">
        <f>+'Ekamut-caxs'!D74</f>
        <v>300</v>
      </c>
      <c r="D74" s="138"/>
      <c r="E74" s="87"/>
      <c r="F74" s="87"/>
      <c r="G74" s="87"/>
      <c r="H74" s="72"/>
    </row>
    <row r="75" spans="1:11" s="88" customFormat="1" ht="18" customHeight="1">
      <c r="A75" s="79">
        <v>29</v>
      </c>
      <c r="B75" s="341" t="s">
        <v>269</v>
      </c>
      <c r="C75" s="336">
        <f>+'Ekamut-caxs'!D71</f>
        <v>180</v>
      </c>
      <c r="D75" s="130" t="s">
        <v>207</v>
      </c>
      <c r="E75" s="87"/>
      <c r="F75" s="87"/>
      <c r="G75" s="87"/>
      <c r="H75" s="72"/>
    </row>
    <row r="76" spans="1:11" s="120" customFormat="1" ht="22.5" hidden="1" customHeight="1">
      <c r="A76" s="79">
        <v>32</v>
      </c>
      <c r="B76" s="358" t="s">
        <v>37</v>
      </c>
      <c r="C76" s="337">
        <f>SUM(C77:C79)</f>
        <v>0</v>
      </c>
      <c r="D76" s="137"/>
      <c r="E76" s="111"/>
      <c r="F76" s="111"/>
      <c r="G76" s="111"/>
      <c r="H76" s="111"/>
      <c r="I76" s="119"/>
      <c r="J76" s="119"/>
      <c r="K76" s="119"/>
    </row>
    <row r="77" spans="1:11" ht="19.5" hidden="1" customHeight="1">
      <c r="A77" s="15">
        <v>32.1</v>
      </c>
      <c r="B77" s="123" t="s">
        <v>38</v>
      </c>
      <c r="C77" s="315"/>
    </row>
    <row r="78" spans="1:11" ht="19.5" hidden="1" customHeight="1">
      <c r="A78" s="15">
        <v>32.200000000000003</v>
      </c>
      <c r="B78" s="123" t="s">
        <v>51</v>
      </c>
      <c r="C78" s="315"/>
    </row>
    <row r="79" spans="1:11" ht="19.5" hidden="1" customHeight="1">
      <c r="A79" s="15">
        <v>32.299999999999997</v>
      </c>
      <c r="B79" s="123" t="s">
        <v>87</v>
      </c>
      <c r="C79" s="315">
        <f>+'Ekamut-caxs'!D77</f>
        <v>0</v>
      </c>
    </row>
    <row r="80" spans="1:11" ht="19.5" customHeight="1">
      <c r="A80" s="723">
        <v>30</v>
      </c>
      <c r="B80" s="341" t="s">
        <v>635</v>
      </c>
      <c r="C80" s="336">
        <v>1193.8</v>
      </c>
    </row>
    <row r="81" spans="1:11" s="120" customFormat="1" ht="17.25" customHeight="1">
      <c r="A81" s="91">
        <v>31</v>
      </c>
      <c r="B81" s="344" t="s">
        <v>39</v>
      </c>
      <c r="C81" s="337">
        <f>+'Deb. ev kreditor (2)'!F59</f>
        <v>19775.2</v>
      </c>
      <c r="D81" s="137"/>
      <c r="E81" s="111"/>
      <c r="F81" s="111"/>
      <c r="G81" s="111"/>
      <c r="H81" s="111"/>
      <c r="I81" s="119"/>
      <c r="J81" s="119"/>
      <c r="K81" s="119"/>
    </row>
    <row r="82" spans="1:11" s="120" customFormat="1" ht="16.5" hidden="1" customHeight="1">
      <c r="A82" s="91">
        <v>32</v>
      </c>
      <c r="B82" s="345" t="s">
        <v>88</v>
      </c>
      <c r="C82" s="729"/>
      <c r="D82" s="137" t="s">
        <v>229</v>
      </c>
      <c r="E82" s="111"/>
      <c r="F82" s="111"/>
      <c r="G82" s="111"/>
      <c r="H82" s="111"/>
      <c r="I82" s="119"/>
      <c r="J82" s="119"/>
      <c r="K82" s="119"/>
    </row>
    <row r="83" spans="1:11" s="102" customFormat="1" ht="21.6" customHeight="1">
      <c r="A83" s="45" t="s">
        <v>59</v>
      </c>
      <c r="B83" s="105" t="s">
        <v>62</v>
      </c>
      <c r="C83" s="346">
        <f>C84+C92</f>
        <v>3238.2</v>
      </c>
      <c r="D83" s="139"/>
      <c r="E83" s="128"/>
      <c r="F83" s="128"/>
      <c r="G83" s="128"/>
      <c r="H83" s="128"/>
      <c r="I83" s="101"/>
      <c r="J83" s="101"/>
      <c r="K83" s="101"/>
    </row>
    <row r="84" spans="1:11" s="118" customFormat="1" ht="21.6" customHeight="1">
      <c r="A84" s="91">
        <v>1</v>
      </c>
      <c r="B84" s="347" t="s">
        <v>92</v>
      </c>
      <c r="C84" s="337">
        <f>SUM(C85:C91)</f>
        <v>2283.1999999999998</v>
      </c>
      <c r="D84" s="135"/>
      <c r="E84" s="126"/>
      <c r="F84" s="126"/>
      <c r="G84" s="126"/>
      <c r="H84" s="126"/>
      <c r="I84" s="117"/>
      <c r="J84" s="117"/>
      <c r="K84" s="117"/>
    </row>
    <row r="85" spans="1:11" s="118" customFormat="1" ht="17.25" customHeight="1">
      <c r="A85" s="91">
        <v>1.1000000000000001</v>
      </c>
      <c r="B85" s="348" t="s">
        <v>89</v>
      </c>
      <c r="C85" s="336">
        <v>993.2</v>
      </c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7.25" customHeight="1">
      <c r="A86" s="91">
        <v>1.2</v>
      </c>
      <c r="B86" s="348" t="s">
        <v>90</v>
      </c>
      <c r="C86" s="336">
        <v>429</v>
      </c>
      <c r="D86" s="135"/>
      <c r="E86" s="126"/>
      <c r="F86" s="126"/>
      <c r="G86" s="126"/>
      <c r="H86" s="126"/>
      <c r="I86" s="117"/>
      <c r="J86" s="117"/>
      <c r="K86" s="117"/>
    </row>
    <row r="87" spans="1:11" s="118" customFormat="1" ht="18" customHeight="1">
      <c r="A87" s="91">
        <v>1.3</v>
      </c>
      <c r="B87" s="348" t="s">
        <v>91</v>
      </c>
      <c r="C87" s="336">
        <v>101</v>
      </c>
      <c r="D87" s="135"/>
      <c r="E87" s="126"/>
      <c r="F87" s="126"/>
      <c r="G87" s="126"/>
      <c r="H87" s="126"/>
      <c r="I87" s="117"/>
      <c r="J87" s="117"/>
      <c r="K87" s="117"/>
    </row>
    <row r="88" spans="1:11" s="118" customFormat="1" ht="18" customHeight="1">
      <c r="A88" s="91">
        <v>1.4</v>
      </c>
      <c r="B88" s="348" t="s">
        <v>205</v>
      </c>
      <c r="C88" s="336">
        <v>760</v>
      </c>
      <c r="D88" s="135"/>
      <c r="E88" s="126"/>
      <c r="F88" s="126"/>
      <c r="G88" s="126"/>
      <c r="H88" s="126"/>
      <c r="I88" s="117"/>
      <c r="J88" s="117"/>
      <c r="K88" s="117"/>
    </row>
    <row r="89" spans="1:11" s="118" customFormat="1" ht="17.25" hidden="1" customHeight="1">
      <c r="A89" s="91">
        <v>1.5</v>
      </c>
      <c r="B89" s="348" t="s">
        <v>67</v>
      </c>
      <c r="C89" s="336"/>
      <c r="D89" s="135"/>
      <c r="E89" s="126"/>
      <c r="F89" s="126"/>
      <c r="G89" s="126"/>
      <c r="H89" s="126"/>
      <c r="I89" s="117"/>
      <c r="J89" s="117"/>
      <c r="K89" s="117"/>
    </row>
    <row r="90" spans="1:11" s="118" customFormat="1" ht="17.25" hidden="1" customHeight="1">
      <c r="A90" s="91">
        <v>1.6</v>
      </c>
      <c r="B90" s="349" t="s">
        <v>68</v>
      </c>
      <c r="C90" s="336"/>
      <c r="D90" s="135"/>
      <c r="E90" s="126"/>
      <c r="F90" s="126"/>
      <c r="G90" s="126"/>
      <c r="H90" s="126"/>
      <c r="I90" s="117"/>
      <c r="J90" s="117"/>
      <c r="K90" s="117"/>
    </row>
    <row r="91" spans="1:11" s="118" customFormat="1" ht="17.25" hidden="1" customHeight="1">
      <c r="A91" s="91">
        <v>1.7</v>
      </c>
      <c r="B91" s="732" t="s">
        <v>643</v>
      </c>
      <c r="C91" s="729"/>
      <c r="D91" s="530" t="s">
        <v>206</v>
      </c>
      <c r="E91" s="126"/>
      <c r="F91" s="126"/>
      <c r="G91" s="126"/>
      <c r="H91" s="126"/>
      <c r="I91" s="117"/>
      <c r="J91" s="117"/>
      <c r="K91" s="117"/>
    </row>
    <row r="92" spans="1:11" s="118" customFormat="1" ht="35.25" customHeight="1">
      <c r="A92" s="91">
        <v>2</v>
      </c>
      <c r="B92" s="347" t="s">
        <v>93</v>
      </c>
      <c r="C92" s="337">
        <f>SUM(C93:C95)</f>
        <v>955</v>
      </c>
      <c r="D92" s="135"/>
      <c r="E92" s="126"/>
      <c r="F92" s="126"/>
      <c r="G92" s="126"/>
      <c r="H92" s="126"/>
      <c r="I92" s="117"/>
      <c r="J92" s="117"/>
      <c r="K92" s="117"/>
    </row>
    <row r="93" spans="1:11" s="118" customFormat="1" ht="18.75" hidden="1" customHeight="1">
      <c r="A93" s="91">
        <v>2.1</v>
      </c>
      <c r="B93" s="347" t="s">
        <v>64</v>
      </c>
      <c r="C93" s="336"/>
      <c r="D93" s="135"/>
      <c r="E93" s="126"/>
      <c r="F93" s="126"/>
      <c r="G93" s="126"/>
      <c r="H93" s="126"/>
      <c r="I93" s="117"/>
      <c r="J93" s="117"/>
      <c r="K93" s="117"/>
    </row>
    <row r="94" spans="1:11" s="118" customFormat="1" ht="18.75" customHeight="1">
      <c r="A94" s="91">
        <v>2.1</v>
      </c>
      <c r="B94" s="359" t="s">
        <v>63</v>
      </c>
      <c r="C94" s="336">
        <f>170+185+600</f>
        <v>955</v>
      </c>
      <c r="D94" s="135"/>
      <c r="E94" s="126"/>
      <c r="F94" s="126"/>
      <c r="G94" s="126"/>
      <c r="H94" s="126"/>
      <c r="I94" s="117"/>
      <c r="J94" s="117"/>
      <c r="K94" s="117"/>
    </row>
    <row r="95" spans="1:11" s="118" customFormat="1" ht="18.75" hidden="1" customHeight="1">
      <c r="A95" s="91">
        <v>2.2999999999999998</v>
      </c>
      <c r="B95" s="347" t="s">
        <v>52</v>
      </c>
      <c r="C95" s="336"/>
      <c r="D95" s="135"/>
      <c r="E95" s="126"/>
      <c r="F95" s="126"/>
      <c r="G95" s="126"/>
      <c r="H95" s="126"/>
      <c r="I95" s="117"/>
      <c r="J95" s="117"/>
      <c r="K95" s="117"/>
    </row>
    <row r="96" spans="1:11" s="102" customFormat="1" ht="37.5" hidden="1" customHeight="1">
      <c r="A96" s="45" t="s">
        <v>60</v>
      </c>
      <c r="B96" s="14" t="s">
        <v>133</v>
      </c>
      <c r="C96" s="346">
        <f>SUM(C97:C98)</f>
        <v>0</v>
      </c>
      <c r="D96" s="139"/>
      <c r="E96" s="128"/>
      <c r="F96" s="128"/>
      <c r="G96" s="128"/>
      <c r="H96" s="128"/>
      <c r="I96" s="101"/>
      <c r="J96" s="101"/>
      <c r="K96" s="101"/>
    </row>
    <row r="97" spans="1:11" s="118" customFormat="1" ht="15.75" hidden="1" customHeight="1">
      <c r="A97" s="91">
        <v>1</v>
      </c>
      <c r="B97" s="342" t="s">
        <v>231</v>
      </c>
      <c r="C97" s="336"/>
      <c r="D97" s="135"/>
      <c r="E97" s="126"/>
      <c r="F97" s="126"/>
      <c r="G97" s="126"/>
      <c r="H97" s="126"/>
      <c r="I97" s="117"/>
      <c r="J97" s="117"/>
      <c r="K97" s="117"/>
    </row>
    <row r="98" spans="1:11" s="118" customFormat="1" ht="15.75" hidden="1" customHeight="1">
      <c r="A98" s="91">
        <v>2</v>
      </c>
      <c r="B98" s="342"/>
      <c r="C98" s="336"/>
      <c r="D98" s="130"/>
      <c r="E98" s="126"/>
      <c r="F98" s="126"/>
      <c r="G98" s="126"/>
      <c r="H98" s="126"/>
      <c r="I98" s="117"/>
      <c r="J98" s="117"/>
      <c r="K98" s="117"/>
    </row>
    <row r="99" spans="1:11" s="122" customFormat="1" ht="39" customHeight="1">
      <c r="A99" s="13" t="s">
        <v>40</v>
      </c>
      <c r="B99" s="14" t="s">
        <v>41</v>
      </c>
      <c r="C99" s="346">
        <f>C13+C14-C27</f>
        <v>1174.015000000014</v>
      </c>
      <c r="D99" s="741">
        <f>+C99-180.9</f>
        <v>993.11500000001399</v>
      </c>
      <c r="E99" s="740"/>
      <c r="F99" s="365"/>
      <c r="G99" s="365"/>
      <c r="H99" s="308"/>
      <c r="I99" s="121"/>
      <c r="J99" s="121"/>
      <c r="K99" s="121"/>
    </row>
    <row r="100" spans="1:11" s="102" customFormat="1" ht="45" customHeight="1">
      <c r="A100" s="108"/>
      <c r="B100" s="109"/>
      <c r="D100" s="380"/>
      <c r="E100" s="128"/>
      <c r="F100" s="128"/>
      <c r="G100" s="128"/>
      <c r="H100" s="128"/>
      <c r="I100" s="101"/>
      <c r="J100" s="101"/>
      <c r="K100" s="101"/>
    </row>
    <row r="101" spans="1:11" s="7" customFormat="1" ht="21.75" hidden="1" customHeight="1">
      <c r="B101" s="19" t="s">
        <v>2</v>
      </c>
      <c r="C101" s="376" t="str">
        <f>+'Ekamut-caxs'!C81</f>
        <v>Տիգրան Հեքեքյան</v>
      </c>
      <c r="D101" s="227"/>
      <c r="E101" s="49"/>
      <c r="F101" s="49"/>
      <c r="G101" s="49"/>
      <c r="H101" s="49"/>
      <c r="I101" s="6"/>
      <c r="J101" s="6"/>
      <c r="K101" s="6"/>
    </row>
    <row r="102" spans="1:11" s="3" customFormat="1" ht="13.5" hidden="1" customHeight="1">
      <c r="A102" s="7"/>
      <c r="B102" s="7" t="s">
        <v>4</v>
      </c>
      <c r="C102" s="377" t="s">
        <v>97</v>
      </c>
      <c r="D102" s="228"/>
      <c r="E102" s="112"/>
      <c r="F102" s="112"/>
      <c r="G102" s="112"/>
      <c r="H102" s="112"/>
      <c r="I102" s="2"/>
      <c r="J102" s="2"/>
      <c r="K102" s="2"/>
    </row>
    <row r="103" spans="1:11" s="3" customFormat="1" ht="22.5" hidden="1" customHeight="1">
      <c r="B103" s="18" t="s">
        <v>6</v>
      </c>
      <c r="C103" s="378" t="str">
        <f>+'Ekamut-caxs'!C83</f>
        <v>Վիկտորյա Ալեքսանյան</v>
      </c>
      <c r="D103" s="300"/>
      <c r="E103" s="112"/>
      <c r="F103" s="112"/>
      <c r="G103" s="112"/>
      <c r="H103" s="112"/>
      <c r="I103" s="2"/>
      <c r="J103" s="2"/>
      <c r="K103" s="2"/>
    </row>
    <row r="104" spans="1:11" s="3" customFormat="1" ht="12" hidden="1" customHeight="1">
      <c r="C104" s="377" t="s">
        <v>97</v>
      </c>
      <c r="D104" s="228"/>
      <c r="E104" s="112"/>
      <c r="F104" s="112"/>
      <c r="G104" s="112"/>
      <c r="H104" s="112"/>
      <c r="I104" s="2"/>
      <c r="J104" s="2"/>
      <c r="K104" s="2"/>
    </row>
    <row r="105" spans="1:11" s="3" customFormat="1" hidden="1">
      <c r="B105" s="8" t="s">
        <v>172</v>
      </c>
      <c r="C105" s="103"/>
      <c r="D105" s="381"/>
      <c r="E105" s="112"/>
      <c r="F105" s="112"/>
      <c r="G105" s="112"/>
      <c r="H105" s="112"/>
      <c r="I105" s="2"/>
      <c r="J105" s="2"/>
      <c r="K105" s="2"/>
    </row>
    <row r="106" spans="1:11" s="318" customFormat="1" ht="72" customHeight="1">
      <c r="B106" s="529" t="str">
        <f>+'Ekamut-caxs'!B86</f>
        <v>ԵՐԵՎԱՆԻ ՔԱՂԱՔԱՊԵՏ՝</v>
      </c>
      <c r="C106" s="300" t="str">
        <f>+'Ekamut-caxs'!D86</f>
        <v>ՀՐԱՉՅԱ ՍԱՐԳՍՅԱՆ</v>
      </c>
      <c r="E106" s="55"/>
      <c r="F106" s="55"/>
      <c r="G106" s="55"/>
      <c r="H106" s="55"/>
      <c r="I106" s="55"/>
      <c r="J106" s="55"/>
      <c r="K106" s="55"/>
    </row>
    <row r="107" spans="1:11" s="103" customFormat="1">
      <c r="D107" s="229"/>
      <c r="E107" s="112"/>
      <c r="F107" s="112"/>
      <c r="G107" s="112"/>
      <c r="H107" s="112"/>
    </row>
    <row r="108" spans="1:11" s="103" customFormat="1">
      <c r="D108" s="229"/>
      <c r="E108" s="112"/>
      <c r="F108" s="112"/>
      <c r="G108" s="112"/>
      <c r="H108" s="112"/>
    </row>
    <row r="109" spans="1:11" s="103" customFormat="1">
      <c r="D109" s="133"/>
      <c r="E109" s="112"/>
      <c r="F109" s="112"/>
      <c r="G109" s="112"/>
      <c r="H109" s="112"/>
    </row>
    <row r="110" spans="1:11" s="103" customFormat="1">
      <c r="D110" s="133"/>
      <c r="E110" s="112"/>
      <c r="F110" s="112"/>
      <c r="G110" s="112"/>
      <c r="H110" s="112"/>
    </row>
    <row r="111" spans="1:11" s="103" customFormat="1">
      <c r="D111" s="133"/>
      <c r="E111" s="112"/>
      <c r="F111" s="112"/>
      <c r="G111" s="112"/>
      <c r="H111" s="112"/>
    </row>
    <row r="112" spans="1:11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  <row r="118" spans="4:8" s="103" customFormat="1">
      <c r="D118" s="133"/>
      <c r="E118" s="112"/>
      <c r="F118" s="112"/>
      <c r="G118" s="112"/>
      <c r="H118" s="112"/>
    </row>
    <row r="119" spans="4:8" s="103" customFormat="1">
      <c r="D119" s="133"/>
      <c r="E119" s="112"/>
      <c r="F119" s="112"/>
      <c r="G119" s="112"/>
      <c r="H119" s="112"/>
    </row>
    <row r="120" spans="4:8" s="103" customFormat="1">
      <c r="D120" s="133"/>
      <c r="E120" s="112"/>
      <c r="F120" s="112"/>
      <c r="G120" s="112"/>
      <c r="H120" s="112"/>
    </row>
    <row r="121" spans="4:8" s="103" customFormat="1">
      <c r="D121" s="133"/>
      <c r="E121" s="112"/>
      <c r="F121" s="112"/>
      <c r="G121" s="112"/>
      <c r="H121" s="112"/>
    </row>
    <row r="122" spans="4:8" s="103" customFormat="1">
      <c r="D122" s="133"/>
      <c r="E122" s="112"/>
      <c r="F122" s="112"/>
      <c r="G122" s="112"/>
      <c r="H122" s="112"/>
    </row>
    <row r="123" spans="4:8" s="103" customFormat="1">
      <c r="D123" s="133"/>
      <c r="E123" s="112"/>
      <c r="F123" s="112"/>
      <c r="G123" s="112"/>
      <c r="H123" s="112"/>
    </row>
    <row r="124" spans="4:8" s="103" customFormat="1">
      <c r="D124" s="133"/>
      <c r="E124" s="112"/>
      <c r="F124" s="112"/>
      <c r="G124" s="112"/>
      <c r="H124" s="112"/>
    </row>
    <row r="125" spans="4:8" s="103" customFormat="1">
      <c r="D125" s="133"/>
      <c r="E125" s="112"/>
      <c r="F125" s="112"/>
      <c r="G125" s="112"/>
      <c r="H125" s="112"/>
    </row>
    <row r="126" spans="4:8" s="103" customFormat="1">
      <c r="D126" s="133"/>
      <c r="E126" s="112"/>
      <c r="F126" s="112"/>
      <c r="G126" s="112"/>
      <c r="H126" s="112"/>
    </row>
    <row r="127" spans="4:8" s="103" customFormat="1">
      <c r="D127" s="133"/>
      <c r="E127" s="112"/>
      <c r="F127" s="112"/>
      <c r="G127" s="112"/>
      <c r="H127" s="112"/>
    </row>
    <row r="128" spans="4:8" s="103" customFormat="1">
      <c r="D128" s="133"/>
      <c r="E128" s="112"/>
      <c r="F128" s="112"/>
      <c r="G128" s="112"/>
      <c r="H128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9:E99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53:C54 C33:C35 C30:C31 C21 C27 C37:C41 C92 C83 C96 C49:C5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view="pageBreakPreview" topLeftCell="A66" zoomScaleSheetLayoutView="100" workbookViewId="0">
      <selection activeCell="F19" sqref="F19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6.88671875" style="21" customWidth="1"/>
    <col min="6" max="6" width="45.44140625" style="519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743" t="s">
        <v>57</v>
      </c>
      <c r="B1" s="743"/>
      <c r="C1" s="743"/>
      <c r="D1" s="743"/>
      <c r="E1" s="743"/>
      <c r="F1" s="743"/>
    </row>
    <row r="2" spans="1:18" s="23" customFormat="1" ht="25.5" customHeight="1">
      <c r="A2" s="737" t="str">
        <f>+'Ekamut-caxs'!A8:D8</f>
        <v xml:space="preserve">«Երևանի Սայաթ-Նովայի անվան երաժշտական դպրոց» ՀՈԱԿ-ի </v>
      </c>
      <c r="B2" s="737"/>
      <c r="C2" s="737"/>
      <c r="D2" s="737"/>
      <c r="E2" s="737"/>
      <c r="F2" s="73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746" t="s">
        <v>240</v>
      </c>
      <c r="B3" s="746"/>
      <c r="C3" s="746"/>
      <c r="D3" s="746"/>
      <c r="E3" s="746"/>
      <c r="F3" s="746"/>
      <c r="G3" s="24"/>
      <c r="H3" s="24"/>
      <c r="I3" s="24"/>
    </row>
    <row r="4" spans="1:18" ht="20.25" customHeight="1">
      <c r="F4" s="520" t="s">
        <v>0</v>
      </c>
    </row>
    <row r="5" spans="1:18" ht="75" customHeight="1">
      <c r="A5" s="84" t="s">
        <v>3</v>
      </c>
      <c r="B5" s="85" t="s">
        <v>33</v>
      </c>
      <c r="C5" s="301" t="s">
        <v>180</v>
      </c>
      <c r="D5" s="301" t="s">
        <v>181</v>
      </c>
      <c r="E5" s="86" t="s">
        <v>53</v>
      </c>
      <c r="F5" s="503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69">
        <f>SUM(C7:C15,C18:C20)</f>
        <v>191790.1</v>
      </c>
      <c r="D6" s="369">
        <f>SUM(D7:D15,D18:D20)</f>
        <v>189805.30600000001</v>
      </c>
      <c r="E6" s="369">
        <f t="shared" ref="E6:E77" si="0">D6-C6</f>
        <v>-1984.7939999999944</v>
      </c>
      <c r="F6" s="52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8" t="s">
        <v>119</v>
      </c>
      <c r="C7" s="351">
        <v>140821.20000000001</v>
      </c>
      <c r="D7" s="352">
        <f>+'Ekamut-caxs'!D12</f>
        <v>164394.1</v>
      </c>
      <c r="E7" s="352">
        <f t="shared" si="0"/>
        <v>23572.899999999994</v>
      </c>
      <c r="F7" s="35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3" t="s">
        <v>196</v>
      </c>
      <c r="C8" s="351">
        <v>6536.5</v>
      </c>
      <c r="D8" s="352">
        <f>+'Ekamut-caxs'!D13</f>
        <v>6536.5</v>
      </c>
      <c r="E8" s="352">
        <f t="shared" ref="E8" si="1">D8-C8</f>
        <v>0</v>
      </c>
      <c r="F8" s="353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38" t="s">
        <v>8</v>
      </c>
      <c r="C9" s="351">
        <v>14650</v>
      </c>
      <c r="D9" s="352">
        <f>+'Ekamut-caxs'!D14</f>
        <v>14449.5</v>
      </c>
      <c r="E9" s="352">
        <f>D9-C9</f>
        <v>-200.5</v>
      </c>
      <c r="F9" s="35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38" t="s">
        <v>55</v>
      </c>
      <c r="C10" s="353">
        <v>300</v>
      </c>
      <c r="D10" s="352">
        <f>+'Ekamut-caxs'!D15</f>
        <v>201.666</v>
      </c>
      <c r="E10" s="352">
        <f t="shared" si="0"/>
        <v>-98.334000000000003</v>
      </c>
      <c r="F10" s="35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8" t="s">
        <v>65</v>
      </c>
      <c r="C11" s="353"/>
      <c r="D11" s="352">
        <f>+'Ekamut-caxs'!D16</f>
        <v>0</v>
      </c>
      <c r="E11" s="352">
        <f t="shared" si="0"/>
        <v>0</v>
      </c>
      <c r="F11" s="35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198" t="s">
        <v>195</v>
      </c>
      <c r="C12" s="353">
        <v>2025</v>
      </c>
      <c r="D12" s="352">
        <f>+'Ekamut-caxs'!D17</f>
        <v>2025</v>
      </c>
      <c r="E12" s="352">
        <f t="shared" si="0"/>
        <v>0</v>
      </c>
      <c r="F12" s="35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38" t="s">
        <v>9</v>
      </c>
      <c r="C13" s="353">
        <v>23572.9</v>
      </c>
      <c r="D13" s="352">
        <f>+'Ekamut-caxs'!D18</f>
        <v>0</v>
      </c>
      <c r="E13" s="352">
        <f t="shared" si="0"/>
        <v>-23572.9</v>
      </c>
      <c r="F13" s="35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5" t="s">
        <v>74</v>
      </c>
      <c r="C14" s="353"/>
      <c r="D14" s="352">
        <f>+'Ekamut-caxs'!D19</f>
        <v>0</v>
      </c>
      <c r="E14" s="352">
        <f t="shared" si="0"/>
        <v>0</v>
      </c>
      <c r="F14" s="35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4" t="s">
        <v>124</v>
      </c>
      <c r="C15" s="355">
        <f>SUM(C16:C17)</f>
        <v>3586.5</v>
      </c>
      <c r="D15" s="355">
        <f>SUM(D16:D17)</f>
        <v>1428.34</v>
      </c>
      <c r="E15" s="352">
        <f t="shared" si="0"/>
        <v>-2158.16</v>
      </c>
      <c r="F15" s="353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1">
        <v>3586.5</v>
      </c>
      <c r="D16" s="312">
        <f>+'Ekamut-caxs'!D21</f>
        <v>1428.34</v>
      </c>
      <c r="E16" s="312">
        <f t="shared" si="0"/>
        <v>-2158.16</v>
      </c>
      <c r="F16" s="311"/>
      <c r="G16" s="27"/>
    </row>
    <row r="17" spans="1:18" ht="18.75" hidden="1" customHeight="1">
      <c r="A17" s="28">
        <v>9.1999999999999993</v>
      </c>
      <c r="B17" s="33" t="s">
        <v>76</v>
      </c>
      <c r="C17" s="311"/>
      <c r="D17" s="312">
        <f>+'Ekamut-caxs'!D22</f>
        <v>0</v>
      </c>
      <c r="E17" s="312">
        <f t="shared" si="0"/>
        <v>0</v>
      </c>
      <c r="F17" s="311"/>
      <c r="G17" s="27"/>
    </row>
    <row r="18" spans="1:18" s="76" customFormat="1" ht="18.75" customHeight="1">
      <c r="A18" s="79">
        <v>10</v>
      </c>
      <c r="B18" s="356" t="s">
        <v>10</v>
      </c>
      <c r="C18" s="353">
        <v>298</v>
      </c>
      <c r="D18" s="352">
        <f>+'Ekamut-caxs'!D23</f>
        <v>482.20000000000005</v>
      </c>
      <c r="E18" s="352">
        <f t="shared" si="0"/>
        <v>184.20000000000005</v>
      </c>
      <c r="F18" s="35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33.6" customHeight="1">
      <c r="A19" s="81">
        <v>11</v>
      </c>
      <c r="B19" s="341" t="str">
        <f>+'Ekamut-caxs'!B24</f>
        <v>Այլ եկամուտ</v>
      </c>
      <c r="C19" s="353"/>
      <c r="D19" s="351">
        <f>+'Ekamut-caxs'!D24</f>
        <v>288</v>
      </c>
      <c r="E19" s="351">
        <f>D19-C19</f>
        <v>288</v>
      </c>
      <c r="F19" s="734" t="s">
        <v>638</v>
      </c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12</v>
      </c>
      <c r="B20" s="341"/>
      <c r="C20" s="353"/>
      <c r="D20" s="351"/>
      <c r="E20" s="351">
        <f>D20-C20</f>
        <v>0</v>
      </c>
      <c r="F20" s="353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0">
        <f>SUM(C22,C25:C30,C34:C73,C75:C76)</f>
        <v>191790.14000000016</v>
      </c>
      <c r="D21" s="370">
        <f>SUM(D22,D25:D30,D34:D73,D75:D76)</f>
        <v>189805.30499999999</v>
      </c>
      <c r="E21" s="369">
        <f t="shared" si="0"/>
        <v>-1984.8350000001665</v>
      </c>
      <c r="F21" s="521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2" t="s">
        <v>12</v>
      </c>
      <c r="C22" s="353">
        <v>171030.8</v>
      </c>
      <c r="D22" s="355">
        <f>+'Ekamut-caxs'!D28</f>
        <v>171021</v>
      </c>
      <c r="E22" s="352">
        <f t="shared" si="0"/>
        <v>-9.7999999999883585</v>
      </c>
      <c r="F22" s="353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4" customFormat="1" ht="21" customHeight="1">
      <c r="A23" s="29">
        <v>1.1000000000000001</v>
      </c>
      <c r="B23" s="191" t="s">
        <v>120</v>
      </c>
      <c r="C23" s="311">
        <v>7441.9</v>
      </c>
      <c r="D23" s="357">
        <f>+'Ekamut-caxs'!D29</f>
        <v>8530.2999999999993</v>
      </c>
      <c r="E23" s="312">
        <f>D23-C23</f>
        <v>1088.3999999999996</v>
      </c>
      <c r="F23" s="311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75.75" customHeight="1">
      <c r="A24" s="29">
        <v>1.2</v>
      </c>
      <c r="B24" s="191" t="s">
        <v>13</v>
      </c>
      <c r="C24" s="311">
        <v>0</v>
      </c>
      <c r="D24" s="357">
        <f>+'Ekamut-caxs'!D30</f>
        <v>3421.4</v>
      </c>
      <c r="E24" s="312">
        <f>D24-C24</f>
        <v>3421.4</v>
      </c>
      <c r="F24" s="719" t="s">
        <v>628</v>
      </c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6" customFormat="1" ht="21" customHeight="1">
      <c r="A25" s="79">
        <v>2</v>
      </c>
      <c r="B25" s="338" t="s">
        <v>15</v>
      </c>
      <c r="C25" s="353">
        <v>1644.64</v>
      </c>
      <c r="D25" s="355">
        <f>+'Ekamut-caxs'!D31</f>
        <v>1373.6</v>
      </c>
      <c r="E25" s="352">
        <f t="shared" si="0"/>
        <v>-271.04000000000019</v>
      </c>
      <c r="F25" s="35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8" t="s">
        <v>14</v>
      </c>
      <c r="C26" s="353">
        <v>2894.34</v>
      </c>
      <c r="D26" s="355">
        <f>+'Ekamut-caxs'!D32</f>
        <v>2510</v>
      </c>
      <c r="E26" s="352">
        <f t="shared" si="0"/>
        <v>-384.34000000000015</v>
      </c>
      <c r="F26" s="35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8" t="s">
        <v>16</v>
      </c>
      <c r="C27" s="353"/>
      <c r="D27" s="355">
        <f>+'Ekamut-caxs'!D33</f>
        <v>41.3</v>
      </c>
      <c r="E27" s="352">
        <f t="shared" si="0"/>
        <v>41.3</v>
      </c>
      <c r="F27" s="353"/>
      <c r="G27" s="232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8" t="s">
        <v>17</v>
      </c>
      <c r="C28" s="353"/>
      <c r="D28" s="355">
        <f>+'Ekamut-caxs'!D34</f>
        <v>0</v>
      </c>
      <c r="E28" s="352">
        <f t="shared" si="0"/>
        <v>0</v>
      </c>
      <c r="F28" s="35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38" t="s">
        <v>18</v>
      </c>
      <c r="C29" s="353"/>
      <c r="D29" s="355">
        <f>+'Ekamut-caxs'!D35</f>
        <v>0</v>
      </c>
      <c r="E29" s="352">
        <f t="shared" si="0"/>
        <v>0</v>
      </c>
      <c r="F29" s="35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4</v>
      </c>
      <c r="B30" s="338" t="s">
        <v>19</v>
      </c>
      <c r="C30" s="355">
        <f>SUM(C31:C33)</f>
        <v>595.29999999999995</v>
      </c>
      <c r="D30" s="355">
        <f>SUM(D31:D33)</f>
        <v>628.5</v>
      </c>
      <c r="E30" s="352">
        <f t="shared" si="0"/>
        <v>33.200000000000045</v>
      </c>
      <c r="F30" s="35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4.0999999999999996</v>
      </c>
      <c r="B31" s="33" t="s">
        <v>20</v>
      </c>
      <c r="C31" s="311">
        <v>230.4</v>
      </c>
      <c r="D31" s="357">
        <f>+'Ekamut-caxs'!D37</f>
        <v>230.4</v>
      </c>
      <c r="E31" s="312">
        <f t="shared" si="0"/>
        <v>0</v>
      </c>
      <c r="F31" s="311"/>
      <c r="G31" s="27"/>
    </row>
    <row r="32" spans="1:18" ht="21" customHeight="1">
      <c r="A32" s="28">
        <v>4.2</v>
      </c>
      <c r="B32" s="33" t="s">
        <v>21</v>
      </c>
      <c r="C32" s="311">
        <v>142.9</v>
      </c>
      <c r="D32" s="357">
        <f>+'Ekamut-caxs'!D38</f>
        <v>176.10000000000002</v>
      </c>
      <c r="E32" s="312">
        <f t="shared" si="0"/>
        <v>33.200000000000017</v>
      </c>
      <c r="F32" s="311"/>
      <c r="G32" s="27"/>
    </row>
    <row r="33" spans="1:18" ht="21" customHeight="1">
      <c r="A33" s="28">
        <v>4.3</v>
      </c>
      <c r="B33" s="33" t="s">
        <v>22</v>
      </c>
      <c r="C33" s="311">
        <v>222</v>
      </c>
      <c r="D33" s="357">
        <f>+'Ekamut-caxs'!D39</f>
        <v>222</v>
      </c>
      <c r="E33" s="312">
        <f t="shared" si="0"/>
        <v>0</v>
      </c>
      <c r="F33" s="311"/>
      <c r="G33" s="27"/>
    </row>
    <row r="34" spans="1:18" s="76" customFormat="1" ht="21" customHeight="1">
      <c r="A34" s="79">
        <v>5</v>
      </c>
      <c r="B34" s="338" t="s">
        <v>23</v>
      </c>
      <c r="C34" s="353">
        <v>22.04</v>
      </c>
      <c r="D34" s="355">
        <f>+'Ekamut-caxs'!D40</f>
        <v>20</v>
      </c>
      <c r="E34" s="352">
        <f t="shared" si="0"/>
        <v>-2.0399999999999991</v>
      </c>
      <c r="F34" s="35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6</v>
      </c>
      <c r="B35" s="338" t="s">
        <v>31</v>
      </c>
      <c r="C35" s="353">
        <v>650.04</v>
      </c>
      <c r="D35" s="355">
        <f>+'Ekamut-caxs'!D41</f>
        <v>650</v>
      </c>
      <c r="E35" s="352">
        <f t="shared" si="0"/>
        <v>-3.999999999996362E-2</v>
      </c>
      <c r="F35" s="35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38.25" customHeight="1">
      <c r="A36" s="79">
        <v>7</v>
      </c>
      <c r="B36" s="338" t="s">
        <v>24</v>
      </c>
      <c r="C36" s="353">
        <v>245.04</v>
      </c>
      <c r="D36" s="355">
        <f>+'Ekamut-caxs'!D42</f>
        <v>350</v>
      </c>
      <c r="E36" s="352">
        <f t="shared" si="0"/>
        <v>104.96000000000001</v>
      </c>
      <c r="F36" s="719" t="s">
        <v>629</v>
      </c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37.5" customHeight="1">
      <c r="A37" s="79">
        <v>8</v>
      </c>
      <c r="B37" s="343" t="s">
        <v>77</v>
      </c>
      <c r="C37" s="353">
        <v>600.04</v>
      </c>
      <c r="D37" s="355">
        <f>+'Ekamut-caxs'!D43</f>
        <v>770</v>
      </c>
      <c r="E37" s="352">
        <f t="shared" si="0"/>
        <v>169.96000000000004</v>
      </c>
      <c r="F37" s="719" t="s">
        <v>630</v>
      </c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38" t="s">
        <v>50</v>
      </c>
      <c r="C38" s="353"/>
      <c r="D38" s="355">
        <f>+'Ekamut-caxs'!D44</f>
        <v>0</v>
      </c>
      <c r="E38" s="352">
        <f t="shared" si="0"/>
        <v>0</v>
      </c>
      <c r="F38" s="35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8" t="s">
        <v>121</v>
      </c>
      <c r="C39" s="353"/>
      <c r="D39" s="355">
        <f>+'Ekamut-caxs'!D45</f>
        <v>0</v>
      </c>
      <c r="E39" s="352">
        <f>D39-C39</f>
        <v>0</v>
      </c>
      <c r="F39" s="35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38" t="s">
        <v>122</v>
      </c>
      <c r="C40" s="353"/>
      <c r="D40" s="355">
        <f>+'Ekamut-caxs'!D46</f>
        <v>0</v>
      </c>
      <c r="E40" s="352">
        <f t="shared" si="0"/>
        <v>0</v>
      </c>
      <c r="F40" s="35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54.75" customHeight="1">
      <c r="A41" s="79">
        <v>9</v>
      </c>
      <c r="B41" s="338" t="s">
        <v>25</v>
      </c>
      <c r="C41" s="351">
        <v>990.04</v>
      </c>
      <c r="D41" s="355">
        <f>+'Ekamut-caxs'!D47</f>
        <v>1550</v>
      </c>
      <c r="E41" s="352">
        <f t="shared" si="0"/>
        <v>559.96</v>
      </c>
      <c r="F41" s="719" t="s">
        <v>631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10</v>
      </c>
      <c r="B42" s="338" t="s">
        <v>26</v>
      </c>
      <c r="C42" s="351">
        <v>153.74</v>
      </c>
      <c r="D42" s="355">
        <f>+'Ekamut-caxs'!D48</f>
        <v>153.72499999999999</v>
      </c>
      <c r="E42" s="352">
        <f>D42-C42</f>
        <v>-1.5000000000014779E-2</v>
      </c>
      <c r="F42" s="35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8" t="s">
        <v>69</v>
      </c>
      <c r="C43" s="351"/>
      <c r="D43" s="355">
        <f>+'Ekamut-caxs'!D49</f>
        <v>0</v>
      </c>
      <c r="E43" s="352">
        <f>D43-C43</f>
        <v>0</v>
      </c>
      <c r="F43" s="35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8" t="s">
        <v>56</v>
      </c>
      <c r="C44" s="351"/>
      <c r="D44" s="355">
        <f>+'Ekamut-caxs'!D50</f>
        <v>0</v>
      </c>
      <c r="E44" s="352">
        <f>D44-C44</f>
        <v>0</v>
      </c>
      <c r="F44" s="35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11</v>
      </c>
      <c r="B45" s="338" t="s">
        <v>47</v>
      </c>
      <c r="C45" s="353">
        <v>600.04</v>
      </c>
      <c r="D45" s="355">
        <f>+'Ekamut-caxs'!D51</f>
        <v>600</v>
      </c>
      <c r="E45" s="352">
        <f t="shared" si="0"/>
        <v>-3.999999999996362E-2</v>
      </c>
      <c r="F45" s="35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12</v>
      </c>
      <c r="B46" s="354" t="s">
        <v>78</v>
      </c>
      <c r="C46" s="353">
        <v>89.74</v>
      </c>
      <c r="D46" s="355">
        <f>+'Ekamut-caxs'!D52</f>
        <v>103.6</v>
      </c>
      <c r="E46" s="352">
        <f t="shared" si="0"/>
        <v>13.86</v>
      </c>
      <c r="F46" s="35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13</v>
      </c>
      <c r="B47" s="354" t="s">
        <v>79</v>
      </c>
      <c r="C47" s="351">
        <v>107.04</v>
      </c>
      <c r="D47" s="355">
        <f>+'Ekamut-caxs'!D53</f>
        <v>114.2</v>
      </c>
      <c r="E47" s="352">
        <f t="shared" si="0"/>
        <v>7.1599999999999966</v>
      </c>
      <c r="F47" s="35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14</v>
      </c>
      <c r="B48" s="338" t="s">
        <v>48</v>
      </c>
      <c r="C48" s="351">
        <v>3.04</v>
      </c>
      <c r="D48" s="355">
        <f>+'Ekamut-caxs'!D54</f>
        <v>0</v>
      </c>
      <c r="E48" s="352">
        <f t="shared" ref="E48:E76" si="2">D48-C48</f>
        <v>-3.04</v>
      </c>
      <c r="F48" s="35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38" t="s">
        <v>123</v>
      </c>
      <c r="C49" s="351"/>
      <c r="D49" s="355">
        <f>+'Ekamut-caxs'!D55</f>
        <v>0</v>
      </c>
      <c r="E49" s="352">
        <f t="shared" si="2"/>
        <v>0</v>
      </c>
      <c r="F49" s="35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15</v>
      </c>
      <c r="B50" s="338" t="s">
        <v>49</v>
      </c>
      <c r="C50" s="351">
        <v>96.04</v>
      </c>
      <c r="D50" s="355">
        <f>+'Ekamut-caxs'!D56</f>
        <v>96.04</v>
      </c>
      <c r="E50" s="352">
        <f t="shared" si="2"/>
        <v>0</v>
      </c>
      <c r="F50" s="35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38" t="s">
        <v>66</v>
      </c>
      <c r="C51" s="351"/>
      <c r="D51" s="355">
        <f>+'Ekamut-caxs'!D57</f>
        <v>0</v>
      </c>
      <c r="E51" s="352">
        <f t="shared" si="2"/>
        <v>0</v>
      </c>
      <c r="F51" s="35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64.2" customHeight="1">
      <c r="A52" s="79">
        <v>16</v>
      </c>
      <c r="B52" s="356" t="s">
        <v>203</v>
      </c>
      <c r="C52" s="351">
        <v>200.04</v>
      </c>
      <c r="D52" s="355">
        <f>+'Ekamut-caxs'!D58</f>
        <v>260.8</v>
      </c>
      <c r="E52" s="352">
        <f t="shared" ref="E52:E53" si="3">D52-C52</f>
        <v>60.760000000000019</v>
      </c>
      <c r="F52" s="720" t="s">
        <v>644</v>
      </c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17</v>
      </c>
      <c r="B53" s="356" t="s">
        <v>204</v>
      </c>
      <c r="C53" s="351">
        <v>1973.64</v>
      </c>
      <c r="D53" s="355">
        <f>+'Ekamut-caxs'!D59</f>
        <v>1997.3</v>
      </c>
      <c r="E53" s="352">
        <f t="shared" si="3"/>
        <v>23.659999999999854</v>
      </c>
      <c r="F53" s="35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38" t="s">
        <v>80</v>
      </c>
      <c r="C54" s="351"/>
      <c r="D54" s="355">
        <f>+'Ekamut-caxs'!D60</f>
        <v>0</v>
      </c>
      <c r="E54" s="352">
        <f t="shared" si="2"/>
        <v>0</v>
      </c>
      <c r="F54" s="35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38" t="s">
        <v>136</v>
      </c>
      <c r="C55" s="351"/>
      <c r="D55" s="355">
        <f>+'Ekamut-caxs'!D61</f>
        <v>0</v>
      </c>
      <c r="E55" s="352">
        <f t="shared" si="2"/>
        <v>0</v>
      </c>
      <c r="F55" s="353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18</v>
      </c>
      <c r="B56" s="341" t="s">
        <v>260</v>
      </c>
      <c r="C56" s="351">
        <v>1892.44</v>
      </c>
      <c r="D56" s="353">
        <f>+'Ekamut-caxs'!D62</f>
        <v>1618.9</v>
      </c>
      <c r="E56" s="351">
        <f t="shared" ref="E56:E72" si="4">D56-C56</f>
        <v>-273.53999999999996</v>
      </c>
      <c r="F56" s="35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19</v>
      </c>
      <c r="B57" s="341" t="s">
        <v>261</v>
      </c>
      <c r="C57" s="351">
        <v>20.04</v>
      </c>
      <c r="D57" s="353">
        <f>+'Ekamut-caxs'!D63</f>
        <v>5</v>
      </c>
      <c r="E57" s="351">
        <f t="shared" si="4"/>
        <v>-15.04</v>
      </c>
      <c r="F57" s="353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48.75" customHeight="1">
      <c r="A58" s="79">
        <v>20</v>
      </c>
      <c r="B58" s="341" t="s">
        <v>262</v>
      </c>
      <c r="C58" s="351">
        <v>220.04</v>
      </c>
      <c r="D58" s="353">
        <f>+'Ekamut-caxs'!D64</f>
        <v>245</v>
      </c>
      <c r="E58" s="351">
        <f t="shared" si="4"/>
        <v>24.960000000000008</v>
      </c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21</v>
      </c>
      <c r="B59" s="341" t="s">
        <v>263</v>
      </c>
      <c r="C59" s="351">
        <v>120.04</v>
      </c>
      <c r="D59" s="353">
        <f>+'Ekamut-caxs'!D65</f>
        <v>120</v>
      </c>
      <c r="E59" s="351">
        <f t="shared" si="4"/>
        <v>-4.0000000000006253E-2</v>
      </c>
      <c r="F59" s="35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>
        <v>22</v>
      </c>
      <c r="B60" s="341" t="s">
        <v>264</v>
      </c>
      <c r="C60" s="351">
        <v>140.04</v>
      </c>
      <c r="D60" s="353">
        <f>+'Ekamut-caxs'!D66</f>
        <v>140</v>
      </c>
      <c r="E60" s="351">
        <f t="shared" si="4"/>
        <v>-3.9999999999992042E-2</v>
      </c>
      <c r="F60" s="353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23</v>
      </c>
      <c r="B61" s="341" t="s">
        <v>265</v>
      </c>
      <c r="C61" s="351">
        <v>170.54</v>
      </c>
      <c r="D61" s="353">
        <f>+'Ekamut-caxs'!D67</f>
        <v>170.5</v>
      </c>
      <c r="E61" s="351">
        <f t="shared" si="4"/>
        <v>-3.9999999999992042E-2</v>
      </c>
      <c r="F61" s="353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customHeight="1">
      <c r="A62" s="79">
        <v>24</v>
      </c>
      <c r="B62" s="341" t="s">
        <v>266</v>
      </c>
      <c r="C62" s="351">
        <v>340.04</v>
      </c>
      <c r="D62" s="353">
        <f>+'Ekamut-caxs'!D68</f>
        <v>340</v>
      </c>
      <c r="E62" s="351">
        <f t="shared" si="4"/>
        <v>-4.0000000000020464E-2</v>
      </c>
      <c r="F62" s="353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76" customFormat="1" ht="21" customHeight="1">
      <c r="A63" s="79">
        <v>25</v>
      </c>
      <c r="B63" s="341" t="s">
        <v>267</v>
      </c>
      <c r="C63" s="351">
        <v>725.14</v>
      </c>
      <c r="D63" s="353">
        <f>+'Ekamut-caxs'!D69</f>
        <v>725.1</v>
      </c>
      <c r="E63" s="351">
        <f t="shared" si="4"/>
        <v>-3.999999999996362E-2</v>
      </c>
      <c r="F63" s="353"/>
      <c r="G63" s="74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 s="76" customFormat="1" ht="21" customHeight="1">
      <c r="A64" s="79"/>
      <c r="B64" s="341" t="str">
        <f>+'Ekamut-caxs'!B72</f>
        <v>Մարդկային ռեսուրսների կառավարման ծառայության գծով</v>
      </c>
      <c r="C64" s="351"/>
      <c r="D64" s="353">
        <f>+'Ekamut-caxs'!D72</f>
        <v>100</v>
      </c>
      <c r="E64" s="351">
        <f t="shared" si="4"/>
        <v>100</v>
      </c>
      <c r="F64" s="353"/>
      <c r="G64" s="74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18" s="76" customFormat="1" ht="21" customHeight="1">
      <c r="A65" s="79"/>
      <c r="B65" s="341" t="str">
        <f>+'Ekamut-caxs'!B73</f>
        <v>Իրավաբանական խորհրդատվության գծով</v>
      </c>
      <c r="C65" s="351"/>
      <c r="D65" s="353">
        <f>+'Ekamut-caxs'!D73</f>
        <v>150</v>
      </c>
      <c r="E65" s="351">
        <f t="shared" si="4"/>
        <v>150</v>
      </c>
      <c r="F65" s="353"/>
      <c r="G65" s="74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 s="76" customFormat="1" ht="21" customHeight="1">
      <c r="A66" s="79"/>
      <c r="B66" s="341" t="str">
        <f>+'Ekamut-caxs'!B74</f>
        <v>Փաստաբանական ծառայության գծով</v>
      </c>
      <c r="C66" s="351"/>
      <c r="D66" s="353">
        <f>+'Ekamut-caxs'!D74</f>
        <v>300</v>
      </c>
      <c r="E66" s="351">
        <f t="shared" si="4"/>
        <v>300</v>
      </c>
      <c r="F66" s="353"/>
      <c r="G66" s="74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1:18" s="76" customFormat="1" ht="21" customHeight="1">
      <c r="A67" s="79">
        <v>26</v>
      </c>
      <c r="B67" s="341" t="s">
        <v>268</v>
      </c>
      <c r="C67" s="351">
        <v>145.04</v>
      </c>
      <c r="D67" s="353">
        <f>+'Ekamut-caxs'!D70</f>
        <v>145</v>
      </c>
      <c r="E67" s="351">
        <f t="shared" si="4"/>
        <v>-3.9999999999992042E-2</v>
      </c>
      <c r="F67" s="353"/>
      <c r="G67" s="74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</row>
    <row r="68" spans="1:18" s="76" customFormat="1" ht="21" customHeight="1">
      <c r="A68" s="79">
        <v>27</v>
      </c>
      <c r="B68" s="341" t="s">
        <v>269</v>
      </c>
      <c r="C68" s="351">
        <v>180.04</v>
      </c>
      <c r="D68" s="353">
        <f>+'Ekamut-caxs'!D71</f>
        <v>180</v>
      </c>
      <c r="E68" s="351">
        <f t="shared" si="4"/>
        <v>-3.9999999999992042E-2</v>
      </c>
      <c r="F68" s="353"/>
      <c r="G68" s="74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</row>
    <row r="69" spans="1:18" s="76" customFormat="1" ht="21" hidden="1" customHeight="1">
      <c r="A69" s="79"/>
      <c r="B69" s="341"/>
      <c r="C69" s="351"/>
      <c r="D69" s="353"/>
      <c r="E69" s="351"/>
      <c r="F69" s="353"/>
      <c r="G69" s="74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</row>
    <row r="70" spans="1:18" s="76" customFormat="1" ht="21" hidden="1" customHeight="1">
      <c r="A70" s="79"/>
      <c r="B70" s="341"/>
      <c r="C70" s="351"/>
      <c r="D70" s="353"/>
      <c r="E70" s="351"/>
      <c r="F70" s="353"/>
      <c r="G70" s="74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</row>
    <row r="71" spans="1:18" s="76" customFormat="1" ht="21" hidden="1" customHeight="1">
      <c r="A71" s="79"/>
      <c r="B71" s="341"/>
      <c r="C71" s="351"/>
      <c r="D71" s="353"/>
      <c r="E71" s="351"/>
      <c r="F71" s="353"/>
      <c r="G71" s="74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</row>
    <row r="72" spans="1:18" s="76" customFormat="1" ht="21" hidden="1" customHeight="1">
      <c r="A72" s="79">
        <v>31</v>
      </c>
      <c r="B72" s="341"/>
      <c r="C72" s="351"/>
      <c r="D72" s="353"/>
      <c r="E72" s="351">
        <f t="shared" si="4"/>
        <v>0</v>
      </c>
      <c r="F72" s="353"/>
      <c r="G72" s="74" t="s">
        <v>207</v>
      </c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</row>
    <row r="73" spans="1:18" s="76" customFormat="1" ht="21" customHeight="1">
      <c r="A73" s="79">
        <v>28</v>
      </c>
      <c r="B73" s="504" t="s">
        <v>27</v>
      </c>
      <c r="C73" s="351">
        <v>5941.14</v>
      </c>
      <c r="D73" s="355">
        <f>+'Ekamut-caxs'!D75</f>
        <v>3325.74</v>
      </c>
      <c r="E73" s="352">
        <f t="shared" si="2"/>
        <v>-2615.4000000000005</v>
      </c>
      <c r="F73" s="353"/>
      <c r="G73" s="74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</row>
    <row r="74" spans="1:18" ht="20.25" customHeight="1">
      <c r="A74" s="29">
        <v>28.1</v>
      </c>
      <c r="B74" s="31" t="s">
        <v>81</v>
      </c>
      <c r="C74" s="313">
        <v>3586.5</v>
      </c>
      <c r="D74" s="357">
        <f>+'Ekamut-caxs'!D76</f>
        <v>1428.34</v>
      </c>
      <c r="E74" s="312">
        <f t="shared" si="2"/>
        <v>-2158.16</v>
      </c>
      <c r="F74" s="311"/>
      <c r="G74" s="196"/>
    </row>
    <row r="75" spans="1:18" s="76" customFormat="1" ht="21" hidden="1" customHeight="1">
      <c r="A75" s="79">
        <v>41</v>
      </c>
      <c r="B75" s="354" t="s">
        <v>82</v>
      </c>
      <c r="C75" s="351">
        <v>0</v>
      </c>
      <c r="D75" s="355">
        <f>+'Ekamut-caxs'!D77</f>
        <v>0</v>
      </c>
      <c r="E75" s="352">
        <f t="shared" si="2"/>
        <v>0</v>
      </c>
      <c r="F75" s="353"/>
      <c r="G75" s="74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</row>
    <row r="76" spans="1:18" s="76" customFormat="1" ht="60.75" hidden="1" customHeight="1">
      <c r="A76" s="79">
        <v>29</v>
      </c>
      <c r="B76" s="338" t="s">
        <v>70</v>
      </c>
      <c r="C76" s="351">
        <v>0</v>
      </c>
      <c r="D76" s="355">
        <f>+'Ekamut-caxs'!D78</f>
        <v>0</v>
      </c>
      <c r="E76" s="352">
        <f t="shared" si="2"/>
        <v>0</v>
      </c>
      <c r="G76" s="74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</row>
    <row r="77" spans="1:18" s="36" customFormat="1" ht="24.75" customHeight="1">
      <c r="A77" s="26"/>
      <c r="B77" s="77" t="s">
        <v>83</v>
      </c>
      <c r="C77" s="369">
        <f>C6-C21</f>
        <v>-4.0000000153668225E-2</v>
      </c>
      <c r="D77" s="369">
        <f>D6-D21</f>
        <v>1.0000000183936208E-3</v>
      </c>
      <c r="E77" s="369">
        <f t="shared" si="0"/>
        <v>4.1000000172061846E-2</v>
      </c>
      <c r="F77" s="521"/>
      <c r="G77" s="34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6" customFormat="1" ht="45" customHeight="1">
      <c r="A78" s="37"/>
      <c r="B78" s="38"/>
      <c r="C78" s="39"/>
      <c r="D78" s="39"/>
      <c r="E78" s="39"/>
      <c r="F78" s="522"/>
      <c r="G78" s="34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</row>
    <row r="79" spans="1:18" ht="24.75" customHeight="1">
      <c r="B79" s="41" t="s">
        <v>2</v>
      </c>
      <c r="C79" s="42"/>
      <c r="D79" s="745" t="str">
        <f>+'Ekamut-caxs'!C81</f>
        <v>Տիգրան Հեքեքյան</v>
      </c>
      <c r="E79" s="745"/>
      <c r="F79" s="517"/>
      <c r="G79" s="27"/>
    </row>
    <row r="80" spans="1:18" ht="9.75" customHeight="1">
      <c r="B80" s="43"/>
      <c r="C80" s="40"/>
      <c r="D80" s="744" t="s">
        <v>5</v>
      </c>
      <c r="E80" s="744"/>
      <c r="F80" s="523"/>
      <c r="G80" s="27"/>
    </row>
    <row r="81" spans="1:7" ht="24.75" customHeight="1">
      <c r="B81" s="41" t="s">
        <v>6</v>
      </c>
      <c r="C81" s="42"/>
      <c r="D81" s="745" t="str">
        <f>+'Ekamut-caxs'!C83</f>
        <v>Վիկտորյա Ալեքսանյան</v>
      </c>
      <c r="E81" s="745"/>
      <c r="F81" s="517"/>
      <c r="G81" s="27"/>
    </row>
    <row r="82" spans="1:7" ht="11.25" customHeight="1">
      <c r="B82" s="40"/>
      <c r="C82" s="40"/>
      <c r="D82" s="744" t="s">
        <v>5</v>
      </c>
      <c r="E82" s="744"/>
      <c r="F82" s="523"/>
      <c r="G82" s="27"/>
    </row>
    <row r="83" spans="1:7" s="20" customFormat="1">
      <c r="A83" s="25"/>
      <c r="B83" s="195" t="s">
        <v>1</v>
      </c>
      <c r="C83" s="40"/>
      <c r="D83" s="40"/>
      <c r="E83" s="40"/>
      <c r="F83" s="516"/>
      <c r="G83" s="27"/>
    </row>
    <row r="84" spans="1:7" s="20" customFormat="1">
      <c r="A84" s="140"/>
      <c r="B84" s="27"/>
      <c r="C84" s="27"/>
      <c r="D84" s="27"/>
      <c r="E84" s="27"/>
      <c r="F84" s="524"/>
      <c r="G84" s="27"/>
    </row>
    <row r="85" spans="1:7" s="20" customFormat="1">
      <c r="A85" s="140"/>
      <c r="B85" s="27"/>
      <c r="C85" s="27"/>
      <c r="D85" s="27"/>
      <c r="E85" s="27"/>
      <c r="F85" s="524"/>
      <c r="G85" s="27"/>
    </row>
    <row r="86" spans="1:7" s="20" customFormat="1">
      <c r="A86" s="140"/>
      <c r="B86" s="27"/>
      <c r="C86" s="27"/>
      <c r="D86" s="27"/>
      <c r="E86" s="27"/>
      <c r="F86" s="524"/>
      <c r="G86" s="27"/>
    </row>
    <row r="87" spans="1:7" s="20" customFormat="1">
      <c r="A87" s="140"/>
      <c r="B87" s="27"/>
      <c r="C87" s="27"/>
      <c r="D87" s="27"/>
      <c r="E87" s="27"/>
      <c r="F87" s="524"/>
      <c r="G87" s="27"/>
    </row>
    <row r="88" spans="1:7" s="20" customFormat="1">
      <c r="A88" s="140"/>
      <c r="B88" s="27"/>
      <c r="C88" s="27"/>
      <c r="D88" s="27"/>
      <c r="E88" s="27"/>
      <c r="F88" s="524"/>
    </row>
    <row r="89" spans="1:7" s="20" customFormat="1">
      <c r="A89" s="140"/>
      <c r="B89" s="27"/>
      <c r="C89" s="27"/>
      <c r="D89" s="27"/>
      <c r="E89" s="27"/>
      <c r="F89" s="524"/>
    </row>
    <row r="90" spans="1:7" s="20" customFormat="1">
      <c r="A90" s="140"/>
      <c r="B90" s="27"/>
      <c r="C90" s="27"/>
      <c r="D90" s="27"/>
      <c r="E90" s="27"/>
      <c r="F90" s="524"/>
    </row>
    <row r="91" spans="1:7" s="20" customFormat="1">
      <c r="A91" s="140"/>
      <c r="F91" s="24"/>
    </row>
    <row r="92" spans="1:7" s="20" customFormat="1">
      <c r="A92" s="140"/>
      <c r="F92" s="24"/>
    </row>
    <row r="93" spans="1:7" s="20" customFormat="1">
      <c r="A93" s="140"/>
      <c r="F93" s="24"/>
    </row>
    <row r="94" spans="1:7" s="20" customFormat="1">
      <c r="A94" s="140"/>
      <c r="F94" s="24"/>
    </row>
    <row r="95" spans="1:7" s="20" customFormat="1">
      <c r="A95" s="140"/>
      <c r="F95" s="24"/>
    </row>
    <row r="96" spans="1:7" s="20" customFormat="1">
      <c r="A96" s="140"/>
      <c r="F96" s="24"/>
    </row>
    <row r="97" spans="1:6" s="20" customFormat="1">
      <c r="A97" s="140"/>
      <c r="F97" s="24"/>
    </row>
    <row r="98" spans="1:6" s="20" customFormat="1">
      <c r="A98" s="140"/>
      <c r="F98" s="24"/>
    </row>
    <row r="99" spans="1:6" s="20" customFormat="1">
      <c r="A99" s="140"/>
      <c r="F99" s="24"/>
    </row>
    <row r="100" spans="1:6" s="20" customFormat="1">
      <c r="A100" s="140"/>
      <c r="F100" s="24"/>
    </row>
    <row r="101" spans="1:6" s="20" customFormat="1">
      <c r="A101" s="140"/>
      <c r="F101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view="pageBreakPreview" topLeftCell="A87" zoomScaleSheetLayoutView="100" workbookViewId="0">
      <selection activeCell="F19" sqref="F19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3.88671875" style="21" customWidth="1"/>
    <col min="6" max="6" width="41.109375" style="519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743" t="s">
        <v>84</v>
      </c>
      <c r="B1" s="743"/>
      <c r="C1" s="743"/>
      <c r="D1" s="743"/>
      <c r="E1" s="743"/>
      <c r="F1" s="743"/>
    </row>
    <row r="2" spans="1:20" s="23" customFormat="1" ht="20.399999999999999">
      <c r="A2" s="737" t="str">
        <f>+'Ekamut-caxs'!A8:D8</f>
        <v xml:space="preserve">«Երևանի Սայաթ-Նովայի անվան երաժշտական դպրոց» ՀՈԱԿ-ի </v>
      </c>
      <c r="B2" s="737"/>
      <c r="C2" s="737"/>
      <c r="D2" s="737"/>
      <c r="E2" s="737"/>
      <c r="F2" s="737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746" t="s">
        <v>241</v>
      </c>
      <c r="B3" s="746"/>
      <c r="C3" s="746"/>
      <c r="D3" s="746"/>
      <c r="E3" s="746"/>
      <c r="F3" s="746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2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1" t="s">
        <v>180</v>
      </c>
      <c r="D5" s="301" t="s">
        <v>181</v>
      </c>
      <c r="E5" s="114" t="s">
        <v>53</v>
      </c>
      <c r="F5" s="503" t="str">
        <f>+'[8]Ekamutneri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4">
        <v>20686.5</v>
      </c>
      <c r="D6" s="314">
        <f>+C6</f>
        <v>20686.5</v>
      </c>
      <c r="E6" s="346">
        <f t="shared" ref="E6:E77" si="0">D6-C6</f>
        <v>0</v>
      </c>
      <c r="F6" s="513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6">
        <f>SUM(C8:C19)</f>
        <v>188608.6</v>
      </c>
      <c r="D7" s="346">
        <f>SUM(D8:D19)</f>
        <v>191369.40000000002</v>
      </c>
      <c r="E7" s="346">
        <f>D7-C7</f>
        <v>2760.8000000000175</v>
      </c>
      <c r="F7" s="513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5" t="s">
        <v>119</v>
      </c>
      <c r="C8" s="336">
        <v>164394.1</v>
      </c>
      <c r="D8" s="337">
        <f>+'Dramakan hosqer'!C15</f>
        <v>164394.1</v>
      </c>
      <c r="E8" s="337">
        <f>D8-C8</f>
        <v>0</v>
      </c>
      <c r="F8" s="514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customHeight="1">
      <c r="A9" s="79">
        <v>2</v>
      </c>
      <c r="B9" s="413" t="s">
        <v>196</v>
      </c>
      <c r="C9" s="336">
        <v>6536.5</v>
      </c>
      <c r="D9" s="337">
        <f>+'Dramakan hosqer'!C16</f>
        <v>6536.5</v>
      </c>
      <c r="E9" s="337">
        <f>D9-C9</f>
        <v>0</v>
      </c>
      <c r="F9" s="514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38" t="s">
        <v>8</v>
      </c>
      <c r="C10" s="336">
        <v>14650</v>
      </c>
      <c r="D10" s="337">
        <f>+'Dramakan hosqer'!C17</f>
        <v>17207.099999999999</v>
      </c>
      <c r="E10" s="337">
        <f t="shared" si="0"/>
        <v>2557.0999999999985</v>
      </c>
      <c r="F10" s="514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customHeight="1">
      <c r="A11" s="79">
        <v>4</v>
      </c>
      <c r="B11" s="339" t="s">
        <v>55</v>
      </c>
      <c r="C11" s="336">
        <v>300</v>
      </c>
      <c r="D11" s="337">
        <f>+'Dramakan hosqer'!C18</f>
        <v>319.5</v>
      </c>
      <c r="E11" s="337">
        <f t="shared" si="0"/>
        <v>19.5</v>
      </c>
      <c r="F11" s="514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0" t="s">
        <v>65</v>
      </c>
      <c r="C12" s="336"/>
      <c r="D12" s="337">
        <f>+'Dramakan hosqer'!C19</f>
        <v>0</v>
      </c>
      <c r="E12" s="337">
        <f t="shared" si="0"/>
        <v>0</v>
      </c>
      <c r="F12" s="514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customHeight="1">
      <c r="A13" s="79">
        <v>6</v>
      </c>
      <c r="B13" s="198" t="s">
        <v>195</v>
      </c>
      <c r="C13" s="336">
        <v>2430</v>
      </c>
      <c r="D13" s="337">
        <f>+'Dramakan hosqer'!C20</f>
        <v>2430</v>
      </c>
      <c r="E13" s="337">
        <f t="shared" si="0"/>
        <v>0</v>
      </c>
      <c r="F13" s="514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33.6" customHeight="1">
      <c r="A14" s="79">
        <v>7</v>
      </c>
      <c r="B14" s="335" t="s">
        <v>9</v>
      </c>
      <c r="C14" s="336"/>
      <c r="D14" s="337">
        <f>+'Dramakan hosqer'!C21</f>
        <v>0</v>
      </c>
      <c r="E14" s="337">
        <f t="shared" si="0"/>
        <v>0</v>
      </c>
      <c r="F14" s="514" t="s">
        <v>636</v>
      </c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5" t="s">
        <v>74</v>
      </c>
      <c r="C15" s="336"/>
      <c r="D15" s="337">
        <f>+'Dramakan hosqer'!C22</f>
        <v>0</v>
      </c>
      <c r="E15" s="337">
        <f t="shared" si="0"/>
        <v>0</v>
      </c>
      <c r="F15" s="514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5" t="s">
        <v>35</v>
      </c>
      <c r="C16" s="336"/>
      <c r="D16" s="337">
        <f>+'Dramakan hosqer'!C23</f>
        <v>0</v>
      </c>
      <c r="E16" s="337">
        <f t="shared" si="0"/>
        <v>0</v>
      </c>
      <c r="F16" s="514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10</v>
      </c>
      <c r="B17" s="335" t="s">
        <v>10</v>
      </c>
      <c r="C17" s="336">
        <v>298</v>
      </c>
      <c r="D17" s="337">
        <f>+'Dramakan hosqer'!C24</f>
        <v>482.20000000000005</v>
      </c>
      <c r="E17" s="337">
        <f>D17-C17</f>
        <v>184.20000000000005</v>
      </c>
      <c r="F17" s="514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1"/>
      <c r="C18" s="336"/>
      <c r="D18" s="336">
        <f>+'Dramakan hosqer'!C25</f>
        <v>0</v>
      </c>
      <c r="E18" s="336">
        <f>D18-C18</f>
        <v>0</v>
      </c>
      <c r="F18" s="514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1"/>
      <c r="C19" s="336"/>
      <c r="D19" s="336">
        <f>+'Dramakan hosqer'!C26</f>
        <v>0</v>
      </c>
      <c r="E19" s="336">
        <f>D19-C19</f>
        <v>0</v>
      </c>
      <c r="F19" s="514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6">
        <f>+C21+C76+C89</f>
        <v>209295.1</v>
      </c>
      <c r="D20" s="346">
        <f>+D21+D76+D89</f>
        <v>210881.88500000001</v>
      </c>
      <c r="E20" s="346">
        <f t="shared" si="0"/>
        <v>1586.7850000000035</v>
      </c>
      <c r="F20" s="513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6">
        <f>SUM(C22,C25:C30,C34:C70,C74:C75)</f>
        <v>206051.9</v>
      </c>
      <c r="D21" s="346">
        <f>SUM(D22,D25:D30,D34:D70,D74:D75)</f>
        <v>207643.685</v>
      </c>
      <c r="E21" s="346">
        <f t="shared" si="0"/>
        <v>1591.7850000000035</v>
      </c>
      <c r="F21" s="513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2" t="s">
        <v>12</v>
      </c>
      <c r="C22" s="336">
        <v>171030.8</v>
      </c>
      <c r="D22" s="337">
        <f>+'Dramakan hosqer'!C29</f>
        <v>171021</v>
      </c>
      <c r="E22" s="337">
        <f t="shared" si="0"/>
        <v>-9.7999999999883585</v>
      </c>
      <c r="F22" s="514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66" customHeight="1">
      <c r="A23" s="28">
        <v>1.1000000000000001</v>
      </c>
      <c r="B23" s="33" t="s">
        <v>120</v>
      </c>
      <c r="C23" s="315">
        <v>7441.9</v>
      </c>
      <c r="D23" s="350">
        <f>+'Dramakan hosqer'!C30</f>
        <v>8530.2999999999993</v>
      </c>
      <c r="E23" s="350">
        <f t="shared" si="0"/>
        <v>1088.3999999999996</v>
      </c>
      <c r="F23" s="719" t="s">
        <v>634</v>
      </c>
    </row>
    <row r="24" spans="1:20" ht="88.5" customHeight="1">
      <c r="A24" s="28">
        <v>1.2</v>
      </c>
      <c r="B24" s="33" t="s">
        <v>13</v>
      </c>
      <c r="C24" s="315"/>
      <c r="D24" s="350">
        <f>+'Dramakan hosqer'!C31</f>
        <v>3421.4</v>
      </c>
      <c r="E24" s="350">
        <f t="shared" si="0"/>
        <v>3421.4</v>
      </c>
      <c r="F24" s="719" t="s">
        <v>628</v>
      </c>
    </row>
    <row r="25" spans="1:20" s="76" customFormat="1" ht="18" customHeight="1">
      <c r="A25" s="79">
        <v>2</v>
      </c>
      <c r="B25" s="338" t="s">
        <v>15</v>
      </c>
      <c r="C25" s="336">
        <v>1644.6</v>
      </c>
      <c r="D25" s="337">
        <f>+'Dramakan hosqer'!C32</f>
        <v>1373.6</v>
      </c>
      <c r="E25" s="337">
        <f t="shared" si="0"/>
        <v>-271</v>
      </c>
      <c r="F25" s="514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8" t="s">
        <v>14</v>
      </c>
      <c r="C26" s="336">
        <v>2894.3</v>
      </c>
      <c r="D26" s="337">
        <f>+'Dramakan hosqer'!C33</f>
        <v>2510</v>
      </c>
      <c r="E26" s="337">
        <f t="shared" si="0"/>
        <v>-384.30000000000018</v>
      </c>
      <c r="F26" s="514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8" t="s">
        <v>16</v>
      </c>
      <c r="C27" s="336"/>
      <c r="D27" s="337">
        <f>+'Dramakan hosqer'!C34</f>
        <v>41.3</v>
      </c>
      <c r="E27" s="337">
        <f t="shared" si="0"/>
        <v>41.3</v>
      </c>
      <c r="F27" s="514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8" t="s">
        <v>17</v>
      </c>
      <c r="C28" s="336"/>
      <c r="D28" s="337">
        <f>+'Dramakan hosqer'!C35</f>
        <v>0</v>
      </c>
      <c r="E28" s="337">
        <f t="shared" si="0"/>
        <v>0</v>
      </c>
      <c r="F28" s="514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38" t="s">
        <v>18</v>
      </c>
      <c r="C29" s="336"/>
      <c r="D29" s="337">
        <f>+'Dramakan hosqer'!C36</f>
        <v>0</v>
      </c>
      <c r="E29" s="337">
        <f t="shared" si="0"/>
        <v>0</v>
      </c>
      <c r="F29" s="514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38" t="s">
        <v>19</v>
      </c>
      <c r="C30" s="337">
        <f>SUM(C31:C33)</f>
        <v>595.29999999999995</v>
      </c>
      <c r="D30" s="337">
        <f>SUM(D31:D33)</f>
        <v>628.5</v>
      </c>
      <c r="E30" s="337">
        <f t="shared" si="0"/>
        <v>33.200000000000045</v>
      </c>
      <c r="F30" s="514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5">
        <v>230.4</v>
      </c>
      <c r="D31" s="350">
        <f>+'Dramakan hosqer'!C38</f>
        <v>230.4</v>
      </c>
      <c r="E31" s="350">
        <f t="shared" si="0"/>
        <v>0</v>
      </c>
      <c r="F31" s="515"/>
    </row>
    <row r="32" spans="1:20" s="36" customFormat="1" ht="18" customHeight="1">
      <c r="A32" s="28">
        <v>7.2</v>
      </c>
      <c r="B32" s="33" t="s">
        <v>21</v>
      </c>
      <c r="C32" s="315">
        <v>142.9</v>
      </c>
      <c r="D32" s="350">
        <f>+'Dramakan hosqer'!C39</f>
        <v>176.10000000000002</v>
      </c>
      <c r="E32" s="350">
        <f t="shared" si="0"/>
        <v>33.200000000000017</v>
      </c>
      <c r="F32" s="515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5">
        <v>222</v>
      </c>
      <c r="D33" s="350">
        <f>+'Dramakan hosqer'!C40</f>
        <v>222</v>
      </c>
      <c r="E33" s="350">
        <f t="shared" si="0"/>
        <v>0</v>
      </c>
      <c r="F33" s="515"/>
      <c r="I33" s="161"/>
    </row>
    <row r="34" spans="1:20" s="76" customFormat="1" ht="18" customHeight="1">
      <c r="A34" s="79">
        <v>8</v>
      </c>
      <c r="B34" s="338" t="s">
        <v>23</v>
      </c>
      <c r="C34" s="336">
        <v>22</v>
      </c>
      <c r="D34" s="337">
        <f>+'Dramakan hosqer'!C41</f>
        <v>20</v>
      </c>
      <c r="E34" s="337">
        <f t="shared" si="0"/>
        <v>-2</v>
      </c>
      <c r="F34" s="514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38" t="s">
        <v>31</v>
      </c>
      <c r="C35" s="336">
        <v>650</v>
      </c>
      <c r="D35" s="337">
        <f>+'Dramakan hosqer'!C42</f>
        <v>550</v>
      </c>
      <c r="E35" s="337">
        <f t="shared" si="0"/>
        <v>-100</v>
      </c>
      <c r="F35" s="514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38" t="s">
        <v>24</v>
      </c>
      <c r="C36" s="336">
        <v>245</v>
      </c>
      <c r="D36" s="337">
        <f>+'Dramakan hosqer'!C43</f>
        <v>250</v>
      </c>
      <c r="E36" s="337">
        <f t="shared" si="0"/>
        <v>5</v>
      </c>
      <c r="F36" s="514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40.5" customHeight="1">
      <c r="A37" s="79">
        <v>11</v>
      </c>
      <c r="B37" s="343" t="s">
        <v>77</v>
      </c>
      <c r="C37" s="336">
        <v>600</v>
      </c>
      <c r="D37" s="337">
        <f>+'Dramakan hosqer'!C44</f>
        <v>800</v>
      </c>
      <c r="E37" s="337">
        <f t="shared" si="0"/>
        <v>200</v>
      </c>
      <c r="F37" s="719" t="s">
        <v>630</v>
      </c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12</v>
      </c>
      <c r="B38" s="338" t="s">
        <v>50</v>
      </c>
      <c r="C38" s="336"/>
      <c r="D38" s="337">
        <f>+'Dramakan hosqer'!C45</f>
        <v>0</v>
      </c>
      <c r="E38" s="337">
        <f t="shared" si="0"/>
        <v>0</v>
      </c>
      <c r="F38" s="514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customHeight="1">
      <c r="A39" s="79">
        <v>13</v>
      </c>
      <c r="B39" s="338" t="s">
        <v>121</v>
      </c>
      <c r="C39" s="336"/>
      <c r="D39" s="337">
        <f>+'Dramakan hosqer'!C46</f>
        <v>0</v>
      </c>
      <c r="E39" s="337">
        <f t="shared" si="0"/>
        <v>0</v>
      </c>
      <c r="F39" s="514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14</v>
      </c>
      <c r="B40" s="338" t="s">
        <v>122</v>
      </c>
      <c r="C40" s="336"/>
      <c r="D40" s="337">
        <f>+'Dramakan hosqer'!C47</f>
        <v>0</v>
      </c>
      <c r="E40" s="337">
        <f t="shared" si="0"/>
        <v>0</v>
      </c>
      <c r="F40" s="514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52.5" customHeight="1">
      <c r="A41" s="79">
        <v>15</v>
      </c>
      <c r="B41" s="338" t="s">
        <v>25</v>
      </c>
      <c r="C41" s="336">
        <v>990</v>
      </c>
      <c r="D41" s="337">
        <f>+'Dramakan hosqer'!C48</f>
        <v>1550</v>
      </c>
      <c r="E41" s="337">
        <f t="shared" si="0"/>
        <v>560</v>
      </c>
      <c r="F41" s="719" t="s">
        <v>631</v>
      </c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16</v>
      </c>
      <c r="B42" s="338" t="s">
        <v>26</v>
      </c>
      <c r="C42" s="336">
        <v>153.69999999999999</v>
      </c>
      <c r="D42" s="337">
        <f>+'Dramakan hosqer'!C49</f>
        <v>153.72499999999999</v>
      </c>
      <c r="E42" s="337">
        <f t="shared" si="0"/>
        <v>2.5000000000005684E-2</v>
      </c>
      <c r="F42" s="514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customHeight="1">
      <c r="A43" s="79">
        <v>17</v>
      </c>
      <c r="B43" s="338" t="s">
        <v>69</v>
      </c>
      <c r="C43" s="336"/>
      <c r="D43" s="337">
        <f>+'Dramakan hosqer'!C50</f>
        <v>0</v>
      </c>
      <c r="E43" s="337">
        <f t="shared" si="0"/>
        <v>0</v>
      </c>
      <c r="F43" s="514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customHeight="1">
      <c r="A44" s="79">
        <v>18</v>
      </c>
      <c r="B44" s="354" t="s">
        <v>56</v>
      </c>
      <c r="C44" s="336"/>
      <c r="D44" s="337">
        <f>+'Dramakan hosqer'!C51</f>
        <v>0</v>
      </c>
      <c r="E44" s="337">
        <f t="shared" si="0"/>
        <v>0</v>
      </c>
      <c r="F44" s="514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19</v>
      </c>
      <c r="B45" s="354" t="s">
        <v>47</v>
      </c>
      <c r="C45" s="336">
        <v>600</v>
      </c>
      <c r="D45" s="337">
        <f>+'Dramakan hosqer'!C52</f>
        <v>600</v>
      </c>
      <c r="E45" s="337">
        <f t="shared" si="0"/>
        <v>0</v>
      </c>
      <c r="F45" s="514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4" t="s">
        <v>78</v>
      </c>
      <c r="C46" s="336">
        <v>89.7</v>
      </c>
      <c r="D46" s="337">
        <f>+'Dramakan hosqer'!C53</f>
        <v>103.6</v>
      </c>
      <c r="E46" s="337">
        <f t="shared" si="0"/>
        <v>13.899999999999991</v>
      </c>
      <c r="F46" s="514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4" t="s">
        <v>79</v>
      </c>
      <c r="C47" s="336">
        <v>107</v>
      </c>
      <c r="D47" s="337">
        <f>+'Dramakan hosqer'!C54</f>
        <v>114.2</v>
      </c>
      <c r="E47" s="337">
        <f t="shared" si="0"/>
        <v>7.2000000000000028</v>
      </c>
      <c r="F47" s="514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38" t="s">
        <v>48</v>
      </c>
      <c r="C48" s="336">
        <v>3</v>
      </c>
      <c r="D48" s="337">
        <f>+'Dramakan hosqer'!C55</f>
        <v>0</v>
      </c>
      <c r="E48" s="337">
        <f t="shared" si="0"/>
        <v>-3</v>
      </c>
      <c r="F48" s="514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customHeight="1">
      <c r="A49" s="79">
        <v>23</v>
      </c>
      <c r="B49" s="338" t="s">
        <v>123</v>
      </c>
      <c r="C49" s="336"/>
      <c r="D49" s="337">
        <f>+'Dramakan hosqer'!C56</f>
        <v>0</v>
      </c>
      <c r="E49" s="337">
        <f t="shared" si="0"/>
        <v>0</v>
      </c>
      <c r="F49" s="514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24</v>
      </c>
      <c r="B50" s="338" t="s">
        <v>49</v>
      </c>
      <c r="C50" s="336">
        <v>96</v>
      </c>
      <c r="D50" s="337">
        <f>+'Dramakan hosqer'!C57</f>
        <v>96.04</v>
      </c>
      <c r="E50" s="337">
        <f t="shared" si="0"/>
        <v>4.0000000000006253E-2</v>
      </c>
      <c r="F50" s="514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25</v>
      </c>
      <c r="B51" s="338" t="s">
        <v>66</v>
      </c>
      <c r="C51" s="336"/>
      <c r="D51" s="337">
        <f>+'Dramakan hosqer'!C58</f>
        <v>0</v>
      </c>
      <c r="E51" s="337">
        <f t="shared" si="0"/>
        <v>0</v>
      </c>
      <c r="F51" s="514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73.8" customHeight="1">
      <c r="A52" s="79">
        <v>26</v>
      </c>
      <c r="B52" s="356" t="s">
        <v>203</v>
      </c>
      <c r="C52" s="336">
        <v>200</v>
      </c>
      <c r="D52" s="337">
        <f>+'Dramakan hosqer'!C59</f>
        <v>260.8</v>
      </c>
      <c r="E52" s="337">
        <f t="shared" ref="E52:E53" si="1">D52-C52</f>
        <v>60.800000000000011</v>
      </c>
      <c r="F52" s="720" t="s">
        <v>633</v>
      </c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27</v>
      </c>
      <c r="B53" s="356" t="s">
        <v>204</v>
      </c>
      <c r="C53" s="336">
        <v>2257.3000000000002</v>
      </c>
      <c r="D53" s="337">
        <f>+'Dramakan hosqer'!C60</f>
        <v>2217.4</v>
      </c>
      <c r="E53" s="337">
        <f t="shared" si="1"/>
        <v>-39.900000000000091</v>
      </c>
      <c r="F53" s="514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customHeight="1">
      <c r="A54" s="79">
        <v>28</v>
      </c>
      <c r="B54" s="338" t="s">
        <v>80</v>
      </c>
      <c r="C54" s="336"/>
      <c r="D54" s="337">
        <f>+'Dramakan hosqer'!C61</f>
        <v>0</v>
      </c>
      <c r="E54" s="337">
        <f t="shared" si="0"/>
        <v>0</v>
      </c>
      <c r="F54" s="514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6.8" customHeight="1">
      <c r="A55" s="79">
        <v>29</v>
      </c>
      <c r="B55" s="338" t="s">
        <v>136</v>
      </c>
      <c r="C55" s="336"/>
      <c r="D55" s="337">
        <f>+'Dramakan hosqer'!C62</f>
        <v>0</v>
      </c>
      <c r="E55" s="337">
        <f t="shared" si="0"/>
        <v>0</v>
      </c>
      <c r="F55" s="514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30</v>
      </c>
      <c r="B56" s="341" t="s">
        <v>260</v>
      </c>
      <c r="C56" s="336">
        <v>1892.4</v>
      </c>
      <c r="D56" s="336">
        <f>+'Dramakan hosqer'!C63</f>
        <v>1618.9</v>
      </c>
      <c r="E56" s="336">
        <f>D56-C56</f>
        <v>-273.5</v>
      </c>
      <c r="F56" s="514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/>
      <c r="B57" s="341" t="s">
        <v>261</v>
      </c>
      <c r="C57" s="336">
        <v>20</v>
      </c>
      <c r="D57" s="336">
        <f>+'Dramakan hosqer'!C64</f>
        <v>5</v>
      </c>
      <c r="E57" s="336">
        <f t="shared" ref="E57:E68" si="2">D57-C57</f>
        <v>-15</v>
      </c>
      <c r="F57" s="514"/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54" customHeight="1">
      <c r="A58" s="79"/>
      <c r="B58" s="341" t="s">
        <v>262</v>
      </c>
      <c r="C58" s="336">
        <v>220</v>
      </c>
      <c r="D58" s="336">
        <f>+'Dramakan hosqer'!C65</f>
        <v>245</v>
      </c>
      <c r="E58" s="336">
        <f t="shared" si="2"/>
        <v>25</v>
      </c>
      <c r="F58" s="719" t="s">
        <v>632</v>
      </c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18" customHeight="1">
      <c r="A59" s="79"/>
      <c r="B59" s="341" t="s">
        <v>263</v>
      </c>
      <c r="C59" s="336">
        <v>120</v>
      </c>
      <c r="D59" s="336">
        <f>+'Dramakan hosqer'!C66</f>
        <v>120</v>
      </c>
      <c r="E59" s="336">
        <f t="shared" si="2"/>
        <v>0</v>
      </c>
      <c r="F59" s="514"/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76" customFormat="1" ht="18" customHeight="1">
      <c r="A60" s="79"/>
      <c r="B60" s="341" t="s">
        <v>264</v>
      </c>
      <c r="C60" s="336">
        <v>140</v>
      </c>
      <c r="D60" s="336">
        <f>+'Dramakan hosqer'!C67</f>
        <v>140</v>
      </c>
      <c r="E60" s="336">
        <f t="shared" si="2"/>
        <v>0</v>
      </c>
      <c r="F60" s="514"/>
      <c r="G60" s="158"/>
      <c r="H60" s="144"/>
      <c r="I60" s="144"/>
      <c r="J60" s="144"/>
      <c r="K60" s="144"/>
      <c r="L60" s="144"/>
      <c r="M60" s="144"/>
      <c r="N60" s="151"/>
      <c r="O60" s="151"/>
      <c r="P60" s="151"/>
      <c r="Q60" s="151"/>
      <c r="R60" s="151"/>
      <c r="S60" s="151"/>
      <c r="T60" s="151"/>
    </row>
    <row r="61" spans="1:20" s="76" customFormat="1" ht="18" customHeight="1">
      <c r="A61" s="79"/>
      <c r="B61" s="341" t="s">
        <v>265</v>
      </c>
      <c r="C61" s="336">
        <v>170.5</v>
      </c>
      <c r="D61" s="336">
        <f>+'Dramakan hosqer'!C68</f>
        <v>170.5</v>
      </c>
      <c r="E61" s="336">
        <f t="shared" si="2"/>
        <v>0</v>
      </c>
      <c r="F61" s="514"/>
      <c r="G61" s="158"/>
      <c r="H61" s="144"/>
      <c r="I61" s="144"/>
      <c r="J61" s="144"/>
      <c r="K61" s="144"/>
      <c r="L61" s="144"/>
      <c r="M61" s="144"/>
      <c r="N61" s="151"/>
      <c r="O61" s="151"/>
      <c r="P61" s="151"/>
      <c r="Q61" s="151"/>
      <c r="R61" s="151"/>
      <c r="S61" s="151"/>
      <c r="T61" s="151"/>
    </row>
    <row r="62" spans="1:20" s="76" customFormat="1" ht="18" customHeight="1">
      <c r="A62" s="79"/>
      <c r="B62" s="341" t="s">
        <v>266</v>
      </c>
      <c r="C62" s="336">
        <v>340</v>
      </c>
      <c r="D62" s="336">
        <f>+'Dramakan hosqer'!C69</f>
        <v>340</v>
      </c>
      <c r="E62" s="336">
        <f t="shared" si="2"/>
        <v>0</v>
      </c>
      <c r="F62" s="514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79"/>
      <c r="B63" s="341" t="s">
        <v>267</v>
      </c>
      <c r="C63" s="336">
        <v>870.1</v>
      </c>
      <c r="D63" s="336">
        <f>+'Dramakan hosqer'!C70</f>
        <v>870.12</v>
      </c>
      <c r="E63" s="336">
        <f t="shared" si="2"/>
        <v>1.999999999998181E-2</v>
      </c>
      <c r="F63" s="514"/>
      <c r="G63" s="158"/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18" customHeight="1">
      <c r="A64" s="79"/>
      <c r="B64" s="341" t="s">
        <v>268</v>
      </c>
      <c r="C64" s="336">
        <v>145</v>
      </c>
      <c r="D64" s="336">
        <f>+'Dramakan hosqer'!C71</f>
        <v>145</v>
      </c>
      <c r="E64" s="336">
        <f t="shared" si="2"/>
        <v>0</v>
      </c>
      <c r="F64" s="514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18" customHeight="1">
      <c r="A65" s="79"/>
      <c r="B65" s="341" t="str">
        <f>+'Dramakan hosqer'!B72</f>
        <v>Մարդկային ռեսուրսների կառավարման ծառայության գծով</v>
      </c>
      <c r="C65" s="336"/>
      <c r="D65" s="336">
        <f>+'Dramakan hosqer'!C72</f>
        <v>100</v>
      </c>
      <c r="E65" s="336">
        <f t="shared" si="2"/>
        <v>100</v>
      </c>
      <c r="F65" s="514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79"/>
      <c r="B66" s="341" t="str">
        <f>+'Dramakan hosqer'!B73</f>
        <v>Իրավաբանական խորհրդատվության գծով</v>
      </c>
      <c r="C66" s="336"/>
      <c r="D66" s="336">
        <f>+'Dramakan hosqer'!C73</f>
        <v>150</v>
      </c>
      <c r="E66" s="336">
        <f t="shared" si="2"/>
        <v>150</v>
      </c>
      <c r="F66" s="514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8" customHeight="1">
      <c r="A67" s="79"/>
      <c r="B67" s="341" t="str">
        <f>+'Dramakan hosqer'!B74</f>
        <v>Փաստաբանական ծառայության գծով</v>
      </c>
      <c r="C67" s="336"/>
      <c r="D67" s="336">
        <f>+'Dramakan hosqer'!C74</f>
        <v>300</v>
      </c>
      <c r="E67" s="336">
        <f t="shared" si="2"/>
        <v>300</v>
      </c>
      <c r="F67" s="514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customHeight="1">
      <c r="A68" s="79"/>
      <c r="B68" s="341" t="s">
        <v>635</v>
      </c>
      <c r="C68" s="336">
        <v>0</v>
      </c>
      <c r="D68" s="336">
        <f>+'Dramakan hosqer'!C80</f>
        <v>1193.8</v>
      </c>
      <c r="E68" s="336">
        <f t="shared" si="2"/>
        <v>1193.8</v>
      </c>
      <c r="F68" s="514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customHeight="1">
      <c r="A69" s="79">
        <v>31</v>
      </c>
      <c r="B69" s="341" t="s">
        <v>269</v>
      </c>
      <c r="C69" s="336">
        <v>180</v>
      </c>
      <c r="D69" s="336">
        <f>+'Dramakan hosqer'!C75</f>
        <v>180</v>
      </c>
      <c r="E69" s="336">
        <f>D69-C69</f>
        <v>0</v>
      </c>
      <c r="F69" s="514"/>
      <c r="G69" s="130" t="s">
        <v>207</v>
      </c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36.75" customHeight="1">
      <c r="A70" s="79">
        <v>32</v>
      </c>
      <c r="B70" s="344" t="s">
        <v>37</v>
      </c>
      <c r="C70" s="337">
        <f>SUM(C71:C73)</f>
        <v>0</v>
      </c>
      <c r="D70" s="337">
        <f>SUM(D71:D73)</f>
        <v>0</v>
      </c>
      <c r="E70" s="336">
        <f>D70-C70</f>
        <v>0</v>
      </c>
      <c r="F70" s="514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194" customFormat="1" ht="18" customHeight="1">
      <c r="A71" s="15">
        <v>32.1</v>
      </c>
      <c r="B71" s="206" t="s">
        <v>38</v>
      </c>
      <c r="C71" s="315"/>
      <c r="D71" s="350">
        <f>+'Dramakan hosqer'!C77</f>
        <v>0</v>
      </c>
      <c r="E71" s="315">
        <f>D71-C71</f>
        <v>0</v>
      </c>
      <c r="F71" s="515"/>
      <c r="G71" s="207"/>
      <c r="H71" s="208"/>
      <c r="I71" s="208"/>
      <c r="J71" s="208"/>
      <c r="K71" s="208"/>
      <c r="L71" s="208"/>
      <c r="M71" s="208"/>
      <c r="N71" s="209"/>
      <c r="O71" s="209"/>
      <c r="P71" s="209"/>
      <c r="Q71" s="209"/>
      <c r="R71" s="209"/>
      <c r="S71" s="209"/>
      <c r="T71" s="209"/>
    </row>
    <row r="72" spans="1:20" s="194" customFormat="1" ht="18.75" customHeight="1">
      <c r="A72" s="15">
        <v>32.200000000000003</v>
      </c>
      <c r="B72" s="206" t="s">
        <v>51</v>
      </c>
      <c r="C72" s="315"/>
      <c r="D72" s="350">
        <f>+'Dramakan hosqer'!C78</f>
        <v>0</v>
      </c>
      <c r="E72" s="350">
        <f t="shared" si="0"/>
        <v>0</v>
      </c>
      <c r="F72" s="515"/>
      <c r="G72" s="210"/>
      <c r="H72" s="208"/>
      <c r="I72" s="208"/>
      <c r="J72" s="208"/>
      <c r="K72" s="208"/>
      <c r="L72" s="208"/>
      <c r="M72" s="208"/>
      <c r="N72" s="209"/>
      <c r="O72" s="209"/>
      <c r="P72" s="209"/>
      <c r="Q72" s="209"/>
      <c r="R72" s="209"/>
      <c r="S72" s="209"/>
      <c r="T72" s="209"/>
    </row>
    <row r="73" spans="1:20" s="194" customFormat="1" ht="18" customHeight="1">
      <c r="A73" s="15">
        <v>32.299999999999997</v>
      </c>
      <c r="B73" s="211" t="s">
        <v>87</v>
      </c>
      <c r="C73" s="315"/>
      <c r="D73" s="350">
        <f>+'Dramakan hosqer'!C79</f>
        <v>0</v>
      </c>
      <c r="E73" s="350">
        <f t="shared" si="0"/>
        <v>0</v>
      </c>
      <c r="F73" s="515"/>
      <c r="G73" s="210"/>
      <c r="H73" s="208"/>
      <c r="I73" s="208"/>
      <c r="J73" s="208"/>
      <c r="K73" s="208"/>
      <c r="L73" s="208"/>
      <c r="M73" s="208"/>
      <c r="N73" s="209"/>
      <c r="O73" s="209"/>
      <c r="P73" s="209"/>
      <c r="Q73" s="209"/>
      <c r="R73" s="209"/>
      <c r="S73" s="209"/>
      <c r="T73" s="209"/>
    </row>
    <row r="74" spans="1:20" s="76" customFormat="1" ht="18" customHeight="1">
      <c r="A74" s="91">
        <v>33</v>
      </c>
      <c r="B74" s="344" t="s">
        <v>39</v>
      </c>
      <c r="C74" s="336">
        <v>19775.2</v>
      </c>
      <c r="D74" s="337">
        <f>+'Dramakan hosqer'!C81</f>
        <v>19775.2</v>
      </c>
      <c r="E74" s="337">
        <f t="shared" si="0"/>
        <v>0</v>
      </c>
      <c r="F74" s="514"/>
      <c r="G74" s="722">
        <f>+D6-D74</f>
        <v>911.29999999999927</v>
      </c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76" customFormat="1" ht="74.25" customHeight="1">
      <c r="A75" s="91">
        <v>34</v>
      </c>
      <c r="B75" s="345" t="s">
        <v>88</v>
      </c>
      <c r="C75" s="336">
        <v>0</v>
      </c>
      <c r="D75" s="337">
        <f>+'Dramakan hosqer'!C82</f>
        <v>0</v>
      </c>
      <c r="E75" s="337">
        <f t="shared" si="0"/>
        <v>0</v>
      </c>
      <c r="G75" s="137" t="s">
        <v>230</v>
      </c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21.75" customHeight="1">
      <c r="A76" s="205" t="s">
        <v>59</v>
      </c>
      <c r="B76" s="14" t="s">
        <v>62</v>
      </c>
      <c r="C76" s="346">
        <f>+C77+C85</f>
        <v>3243.2</v>
      </c>
      <c r="D76" s="346">
        <f>+D77+D85</f>
        <v>3238.2</v>
      </c>
      <c r="E76" s="346">
        <f t="shared" si="0"/>
        <v>-5</v>
      </c>
      <c r="F76" s="513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24" customHeight="1">
      <c r="A77" s="91">
        <v>1</v>
      </c>
      <c r="B77" s="347" t="s">
        <v>92</v>
      </c>
      <c r="C77" s="337">
        <f>SUM(C78:C84)</f>
        <v>2283.1999999999998</v>
      </c>
      <c r="D77" s="337">
        <f>SUM(D78:D84)</f>
        <v>2283.1999999999998</v>
      </c>
      <c r="E77" s="337">
        <f t="shared" si="0"/>
        <v>0</v>
      </c>
      <c r="F77" s="514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customHeight="1">
      <c r="A78" s="91">
        <v>1.1000000000000001</v>
      </c>
      <c r="B78" s="348" t="s">
        <v>89</v>
      </c>
      <c r="C78" s="336">
        <v>993.2</v>
      </c>
      <c r="D78" s="337">
        <f>+'Dramakan hosqer'!C85</f>
        <v>993.2</v>
      </c>
      <c r="E78" s="337">
        <f t="shared" ref="E78:E92" si="3">D78-C78</f>
        <v>0</v>
      </c>
      <c r="F78" s="514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17.25" customHeight="1">
      <c r="A79" s="91">
        <v>1.2</v>
      </c>
      <c r="B79" s="348" t="s">
        <v>90</v>
      </c>
      <c r="C79" s="336">
        <v>336.2</v>
      </c>
      <c r="D79" s="337">
        <f>+'Dramakan hosqer'!C86</f>
        <v>429</v>
      </c>
      <c r="E79" s="337">
        <f>D79-C79</f>
        <v>92.800000000000011</v>
      </c>
      <c r="F79" s="514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76" customFormat="1" ht="18" customHeight="1">
      <c r="A80" s="91">
        <v>1.3</v>
      </c>
      <c r="B80" s="348" t="s">
        <v>91</v>
      </c>
      <c r="C80" s="336">
        <v>101</v>
      </c>
      <c r="D80" s="337">
        <f>+'Dramakan hosqer'!C87</f>
        <v>101</v>
      </c>
      <c r="E80" s="337">
        <f t="shared" si="3"/>
        <v>0</v>
      </c>
      <c r="F80" s="514"/>
      <c r="G80" s="158"/>
      <c r="H80" s="144"/>
      <c r="I80" s="144"/>
      <c r="J80" s="144"/>
      <c r="K80" s="144"/>
      <c r="L80" s="144"/>
      <c r="M80" s="144"/>
      <c r="N80" s="151"/>
      <c r="O80" s="151"/>
      <c r="P80" s="151"/>
      <c r="Q80" s="151"/>
      <c r="R80" s="151"/>
      <c r="S80" s="151"/>
      <c r="T80" s="151"/>
    </row>
    <row r="81" spans="1:20" s="76" customFormat="1" ht="18" customHeight="1">
      <c r="A81" s="91">
        <v>1.4</v>
      </c>
      <c r="B81" s="348" t="s">
        <v>205</v>
      </c>
      <c r="C81" s="336">
        <v>852.8</v>
      </c>
      <c r="D81" s="337">
        <f>+'Dramakan hosqer'!C88</f>
        <v>760</v>
      </c>
      <c r="E81" s="337">
        <f t="shared" ref="E81" si="4">D81-C81</f>
        <v>-92.799999999999955</v>
      </c>
      <c r="F81" s="514"/>
      <c r="G81" s="158"/>
      <c r="H81" s="144"/>
      <c r="I81" s="144"/>
      <c r="J81" s="144"/>
      <c r="K81" s="144"/>
      <c r="L81" s="144"/>
      <c r="M81" s="144"/>
      <c r="N81" s="151"/>
      <c r="O81" s="151"/>
      <c r="P81" s="151"/>
      <c r="Q81" s="151"/>
      <c r="R81" s="151"/>
      <c r="S81" s="151"/>
      <c r="T81" s="151"/>
    </row>
    <row r="82" spans="1:20" s="76" customFormat="1" ht="18" customHeight="1">
      <c r="A82" s="91">
        <v>1.5</v>
      </c>
      <c r="B82" s="348" t="s">
        <v>67</v>
      </c>
      <c r="C82" s="336"/>
      <c r="D82" s="337">
        <f>+'Dramakan hosqer'!C89</f>
        <v>0</v>
      </c>
      <c r="E82" s="337">
        <f t="shared" si="3"/>
        <v>0</v>
      </c>
      <c r="F82" s="514"/>
      <c r="G82" s="158"/>
      <c r="H82" s="144"/>
      <c r="I82" s="144"/>
      <c r="J82" s="144"/>
      <c r="K82" s="144"/>
      <c r="L82" s="144"/>
      <c r="M82" s="144"/>
      <c r="N82" s="151"/>
      <c r="O82" s="151"/>
      <c r="P82" s="151"/>
      <c r="Q82" s="151"/>
      <c r="R82" s="151"/>
      <c r="S82" s="151"/>
      <c r="T82" s="151"/>
    </row>
    <row r="83" spans="1:20" s="76" customFormat="1" ht="18" customHeight="1">
      <c r="A83" s="91">
        <v>1.6</v>
      </c>
      <c r="B83" s="349" t="s">
        <v>68</v>
      </c>
      <c r="C83" s="336"/>
      <c r="D83" s="336">
        <f>+'Dramakan hosqer'!C90</f>
        <v>0</v>
      </c>
      <c r="E83" s="336">
        <f>D83-C83</f>
        <v>0</v>
      </c>
      <c r="F83" s="514"/>
      <c r="G83" s="158"/>
      <c r="H83" s="144"/>
      <c r="I83" s="144"/>
      <c r="J83" s="144"/>
      <c r="K83" s="144"/>
      <c r="L83" s="144"/>
      <c r="M83" s="144"/>
      <c r="N83" s="151"/>
      <c r="O83" s="151"/>
      <c r="P83" s="151"/>
      <c r="Q83" s="151"/>
      <c r="R83" s="151"/>
      <c r="S83" s="151"/>
      <c r="T83" s="151"/>
    </row>
    <row r="84" spans="1:20" s="92" customFormat="1" ht="18" customHeight="1">
      <c r="A84" s="91">
        <v>1.7</v>
      </c>
      <c r="B84" s="349" t="str">
        <f>+'Dramakan hosqer'!B91</f>
        <v>տաքացուցիչ</v>
      </c>
      <c r="C84" s="336"/>
      <c r="D84" s="336">
        <f>+'Dramakan hosqer'!C91</f>
        <v>0</v>
      </c>
      <c r="E84" s="336">
        <f t="shared" ref="E84" si="5">D84-C84</f>
        <v>0</v>
      </c>
      <c r="F84" s="514"/>
      <c r="G84" s="74" t="s">
        <v>206</v>
      </c>
      <c r="H84" s="144"/>
      <c r="I84" s="144"/>
      <c r="J84" s="144"/>
      <c r="K84" s="144"/>
      <c r="L84" s="144"/>
      <c r="M84" s="144"/>
      <c r="N84" s="151"/>
      <c r="O84" s="151"/>
      <c r="P84" s="151"/>
      <c r="Q84" s="151"/>
      <c r="R84" s="151"/>
      <c r="S84" s="151"/>
      <c r="T84" s="151"/>
    </row>
    <row r="85" spans="1:20" s="92" customFormat="1" ht="39.75" customHeight="1">
      <c r="A85" s="91">
        <v>2</v>
      </c>
      <c r="B85" s="348" t="s">
        <v>93</v>
      </c>
      <c r="C85" s="337">
        <f>SUM(C86:C88)</f>
        <v>960</v>
      </c>
      <c r="D85" s="337">
        <f>SUM(D86:D88)</f>
        <v>955</v>
      </c>
      <c r="E85" s="336">
        <f>D85-C85</f>
        <v>-5</v>
      </c>
      <c r="F85" s="514"/>
      <c r="G85" s="130"/>
      <c r="H85" s="144"/>
      <c r="I85" s="144"/>
      <c r="J85" s="144"/>
      <c r="K85" s="144"/>
      <c r="L85" s="144"/>
      <c r="M85" s="144"/>
      <c r="N85" s="151"/>
      <c r="O85" s="151"/>
      <c r="P85" s="151"/>
      <c r="Q85" s="151"/>
      <c r="R85" s="151"/>
      <c r="S85" s="151"/>
      <c r="T85" s="151"/>
    </row>
    <row r="86" spans="1:20" s="118" customFormat="1" ht="18.75" hidden="1" customHeight="1">
      <c r="A86" s="91">
        <v>2.1</v>
      </c>
      <c r="B86" s="347" t="s">
        <v>64</v>
      </c>
      <c r="C86" s="336"/>
      <c r="D86" s="337">
        <f>+'Dramakan hosqer'!C93</f>
        <v>0</v>
      </c>
      <c r="E86" s="337">
        <f t="shared" si="3"/>
        <v>0</v>
      </c>
      <c r="F86" s="514"/>
      <c r="G86" s="218"/>
      <c r="H86" s="135"/>
      <c r="I86" s="126"/>
      <c r="J86" s="126"/>
      <c r="K86" s="126"/>
      <c r="L86" s="126"/>
      <c r="M86" s="126"/>
      <c r="N86" s="126"/>
      <c r="O86" s="117"/>
      <c r="P86" s="117"/>
      <c r="Q86" s="117"/>
    </row>
    <row r="87" spans="1:20" s="76" customFormat="1" ht="19.5" customHeight="1">
      <c r="A87" s="91">
        <v>2.1</v>
      </c>
      <c r="B87" s="347" t="s">
        <v>63</v>
      </c>
      <c r="C87" s="336">
        <v>960</v>
      </c>
      <c r="D87" s="337">
        <f>+'Dramakan hosqer'!C94</f>
        <v>955</v>
      </c>
      <c r="E87" s="337">
        <f t="shared" si="3"/>
        <v>-5</v>
      </c>
      <c r="F87" s="514"/>
      <c r="G87" s="158"/>
      <c r="H87" s="144"/>
      <c r="I87" s="144"/>
      <c r="J87" s="144"/>
      <c r="K87" s="144"/>
      <c r="L87" s="144"/>
      <c r="M87" s="144"/>
      <c r="N87" s="151"/>
      <c r="O87" s="151"/>
      <c r="P87" s="151"/>
      <c r="Q87" s="151"/>
      <c r="R87" s="151"/>
      <c r="S87" s="151"/>
      <c r="T87" s="151"/>
    </row>
    <row r="88" spans="1:20" s="76" customFormat="1" ht="18" hidden="1" customHeight="1">
      <c r="A88" s="91">
        <v>2.2999999999999998</v>
      </c>
      <c r="B88" s="347" t="s">
        <v>52</v>
      </c>
      <c r="C88" s="336"/>
      <c r="D88" s="337">
        <f>+'Dramakan hosqer'!C95</f>
        <v>0</v>
      </c>
      <c r="E88" s="337">
        <f t="shared" si="3"/>
        <v>0</v>
      </c>
      <c r="F88" s="514"/>
      <c r="G88" s="158"/>
      <c r="H88" s="144"/>
      <c r="I88" s="144"/>
      <c r="J88" s="144"/>
      <c r="K88" s="144"/>
      <c r="L88" s="144"/>
      <c r="M88" s="144"/>
      <c r="N88" s="151"/>
      <c r="O88" s="151"/>
      <c r="P88" s="151"/>
      <c r="Q88" s="151"/>
      <c r="R88" s="151"/>
      <c r="S88" s="151"/>
      <c r="T88" s="151"/>
    </row>
    <row r="89" spans="1:20" s="76" customFormat="1" ht="38.25" hidden="1" customHeight="1">
      <c r="A89" s="205" t="s">
        <v>60</v>
      </c>
      <c r="B89" s="14" t="s">
        <v>133</v>
      </c>
      <c r="C89" s="346">
        <f>SUM(C90:C91)</f>
        <v>0</v>
      </c>
      <c r="D89" s="346">
        <f>SUM(D90:D91)</f>
        <v>0</v>
      </c>
      <c r="E89" s="346">
        <f t="shared" si="3"/>
        <v>0</v>
      </c>
      <c r="F89" s="513"/>
      <c r="G89" s="158"/>
      <c r="H89" s="144"/>
      <c r="I89" s="144"/>
      <c r="J89" s="144"/>
      <c r="K89" s="144"/>
      <c r="L89" s="144"/>
      <c r="M89" s="144"/>
      <c r="N89" s="151"/>
      <c r="O89" s="151"/>
      <c r="P89" s="151"/>
      <c r="Q89" s="151"/>
      <c r="R89" s="151"/>
      <c r="S89" s="151"/>
      <c r="T89" s="151"/>
    </row>
    <row r="90" spans="1:20" s="76" customFormat="1" ht="18" hidden="1" customHeight="1">
      <c r="A90" s="91">
        <v>1</v>
      </c>
      <c r="B90" s="342" t="str">
        <f>+'Dramakan hosqer'!B97</f>
        <v>Աշխատավարձի գծով</v>
      </c>
      <c r="C90" s="336"/>
      <c r="D90" s="336">
        <f>+'Dramakan hosqer'!C97</f>
        <v>0</v>
      </c>
      <c r="E90" s="336">
        <f>D90-C90</f>
        <v>0</v>
      </c>
      <c r="F90" s="514"/>
      <c r="G90" s="158"/>
      <c r="H90" s="144"/>
      <c r="I90" s="144"/>
      <c r="J90" s="144"/>
      <c r="K90" s="144"/>
      <c r="L90" s="144"/>
      <c r="M90" s="144"/>
      <c r="N90" s="151"/>
      <c r="O90" s="151"/>
      <c r="P90" s="151"/>
      <c r="Q90" s="151"/>
      <c r="R90" s="151"/>
      <c r="S90" s="151"/>
      <c r="T90" s="151"/>
    </row>
    <row r="91" spans="1:20" s="90" customFormat="1" ht="18" hidden="1" customHeight="1">
      <c r="A91" s="91">
        <v>2</v>
      </c>
      <c r="B91" s="342">
        <f>+'Dramakan hosqer'!B98</f>
        <v>0</v>
      </c>
      <c r="C91" s="336"/>
      <c r="D91" s="336">
        <f>+'Dramakan hosqer'!C98</f>
        <v>0</v>
      </c>
      <c r="E91" s="336">
        <f>D91-C91</f>
        <v>0</v>
      </c>
      <c r="F91" s="514"/>
      <c r="G91" s="130"/>
      <c r="H91" s="129"/>
      <c r="I91" s="129"/>
      <c r="J91" s="129"/>
      <c r="K91" s="129"/>
      <c r="L91" s="129"/>
      <c r="M91" s="129"/>
      <c r="N91" s="124"/>
      <c r="O91" s="124"/>
      <c r="P91" s="124"/>
      <c r="Q91" s="124"/>
      <c r="R91" s="124"/>
      <c r="S91" s="124"/>
      <c r="T91" s="124"/>
    </row>
    <row r="92" spans="1:20" s="44" customFormat="1" ht="43.5" customHeight="1">
      <c r="A92" s="13" t="s">
        <v>40</v>
      </c>
      <c r="B92" s="14" t="s">
        <v>41</v>
      </c>
      <c r="C92" s="346">
        <f>C6+C7-C20</f>
        <v>0</v>
      </c>
      <c r="D92" s="346">
        <f>D6+D7-D20</f>
        <v>1174.015000000014</v>
      </c>
      <c r="E92" s="346">
        <f t="shared" si="3"/>
        <v>1174.015000000014</v>
      </c>
      <c r="F92" s="513"/>
      <c r="G92" s="733">
        <f>+D92-'Dramakan hosqer'!C99</f>
        <v>0</v>
      </c>
      <c r="H92" s="147"/>
      <c r="I92" s="147"/>
      <c r="J92" s="147"/>
      <c r="K92" s="147"/>
      <c r="L92" s="147"/>
      <c r="M92" s="147"/>
      <c r="N92" s="153"/>
      <c r="O92" s="153"/>
      <c r="P92" s="153"/>
      <c r="Q92" s="153"/>
      <c r="R92" s="153"/>
      <c r="S92" s="153"/>
      <c r="T92" s="153"/>
    </row>
    <row r="93" spans="1:20" s="23" customFormat="1" ht="46.5" customHeight="1">
      <c r="A93" s="40"/>
      <c r="B93" s="21"/>
      <c r="C93" s="40"/>
      <c r="D93" s="721"/>
      <c r="E93" s="40"/>
      <c r="F93" s="516"/>
      <c r="G93" s="156"/>
      <c r="H93" s="141"/>
      <c r="I93" s="141"/>
      <c r="J93" s="141"/>
      <c r="K93" s="141"/>
      <c r="L93" s="141"/>
      <c r="M93" s="141"/>
      <c r="N93" s="149"/>
      <c r="O93" s="149"/>
      <c r="P93" s="149"/>
      <c r="Q93" s="149"/>
      <c r="R93" s="149"/>
      <c r="S93" s="149"/>
      <c r="T93" s="149"/>
    </row>
    <row r="94" spans="1:20" s="23" customFormat="1" ht="25.5" customHeight="1">
      <c r="B94" s="19" t="s">
        <v>2</v>
      </c>
      <c r="C94" s="21"/>
      <c r="D94" s="748" t="str">
        <f>+'Ekamut-caxs'!C81</f>
        <v>Տիգրան Հեքեքյան</v>
      </c>
      <c r="E94" s="745"/>
      <c r="F94" s="517"/>
      <c r="G94" s="156"/>
      <c r="H94" s="141"/>
      <c r="I94" s="141"/>
      <c r="J94" s="141"/>
      <c r="K94" s="141"/>
      <c r="L94" s="141"/>
      <c r="M94" s="141"/>
      <c r="N94" s="149"/>
      <c r="O94" s="149"/>
      <c r="P94" s="149"/>
      <c r="Q94" s="149"/>
      <c r="R94" s="149"/>
      <c r="S94" s="149"/>
      <c r="T94" s="149"/>
    </row>
    <row r="95" spans="1:20" ht="13.5" customHeight="1">
      <c r="A95" s="23"/>
      <c r="B95" s="23" t="s">
        <v>4</v>
      </c>
      <c r="C95" s="23"/>
      <c r="D95" s="747" t="s">
        <v>97</v>
      </c>
      <c r="E95" s="747"/>
      <c r="F95" s="518"/>
    </row>
    <row r="96" spans="1:20" s="20" customFormat="1" ht="22.5" customHeight="1">
      <c r="A96" s="21"/>
      <c r="B96" s="44" t="s">
        <v>6</v>
      </c>
      <c r="C96" s="21"/>
      <c r="D96" s="745" t="str">
        <f>+'Ekamut-caxs'!C83</f>
        <v>Վիկտորյա Ալեքսանյան</v>
      </c>
      <c r="E96" s="745"/>
      <c r="F96" s="517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1:20" s="20" customFormat="1" ht="12" customHeight="1">
      <c r="A97" s="21"/>
      <c r="B97" s="21"/>
      <c r="C97" s="21"/>
      <c r="D97" s="747" t="s">
        <v>97</v>
      </c>
      <c r="E97" s="747"/>
      <c r="F97" s="518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1:20" s="20" customFormat="1">
      <c r="A98" s="21"/>
      <c r="B98" s="195" t="s">
        <v>1</v>
      </c>
      <c r="C98" s="21"/>
      <c r="D98" s="21"/>
      <c r="E98" s="21"/>
      <c r="F98" s="519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1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1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1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1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1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1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1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1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1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1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1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1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1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1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  <row r="119" spans="6:20" s="20" customFormat="1">
      <c r="F119" s="24"/>
      <c r="G119" s="154"/>
      <c r="H119" s="140"/>
      <c r="I119" s="140"/>
      <c r="J119" s="140"/>
      <c r="K119" s="140"/>
      <c r="L119" s="140"/>
      <c r="M119" s="140"/>
      <c r="N119" s="148"/>
      <c r="O119" s="148"/>
      <c r="P119" s="148"/>
      <c r="Q119" s="148"/>
      <c r="R119" s="148"/>
      <c r="S119" s="148"/>
      <c r="T119" s="148"/>
    </row>
    <row r="120" spans="6:20" s="20" customFormat="1">
      <c r="F120" s="24"/>
      <c r="G120" s="154"/>
      <c r="H120" s="140"/>
      <c r="I120" s="140"/>
      <c r="J120" s="140"/>
      <c r="K120" s="140"/>
      <c r="L120" s="140"/>
      <c r="M120" s="140"/>
      <c r="N120" s="148"/>
      <c r="O120" s="148"/>
      <c r="P120" s="148"/>
      <c r="Q120" s="148"/>
      <c r="R120" s="148"/>
      <c r="S120" s="148"/>
      <c r="T120" s="148"/>
    </row>
    <row r="121" spans="6:20" s="20" customFormat="1">
      <c r="F121" s="24"/>
      <c r="G121" s="154"/>
      <c r="H121" s="140"/>
      <c r="I121" s="140"/>
      <c r="J121" s="140"/>
      <c r="K121" s="140"/>
      <c r="L121" s="140"/>
      <c r="M121" s="140"/>
      <c r="N121" s="148"/>
      <c r="O121" s="148"/>
      <c r="P121" s="148"/>
      <c r="Q121" s="148"/>
      <c r="R121" s="148"/>
      <c r="S121" s="148"/>
      <c r="T121" s="148"/>
    </row>
    <row r="122" spans="6:20" s="20" customFormat="1">
      <c r="F122" s="24"/>
      <c r="G122" s="154"/>
      <c r="H122" s="140"/>
      <c r="I122" s="140"/>
      <c r="J122" s="140"/>
      <c r="K122" s="140"/>
      <c r="L122" s="140"/>
      <c r="M122" s="140"/>
      <c r="N122" s="148"/>
      <c r="O122" s="148"/>
      <c r="P122" s="148"/>
      <c r="Q122" s="148"/>
      <c r="R122" s="148"/>
      <c r="S122" s="148"/>
      <c r="T122" s="148"/>
    </row>
    <row r="123" spans="6:20" s="20" customFormat="1">
      <c r="F123" s="24"/>
      <c r="G123" s="154"/>
      <c r="H123" s="140"/>
      <c r="I123" s="140"/>
      <c r="J123" s="140"/>
      <c r="K123" s="140"/>
      <c r="L123" s="140"/>
      <c r="M123" s="140"/>
      <c r="N123" s="148"/>
      <c r="O123" s="148"/>
      <c r="P123" s="148"/>
      <c r="Q123" s="148"/>
      <c r="R123" s="148"/>
      <c r="S123" s="148"/>
      <c r="T123" s="148"/>
    </row>
    <row r="124" spans="6:20" s="20" customFormat="1">
      <c r="F124" s="24"/>
      <c r="G124" s="154"/>
      <c r="H124" s="140"/>
      <c r="I124" s="140"/>
      <c r="J124" s="140"/>
      <c r="K124" s="140"/>
      <c r="L124" s="140"/>
      <c r="M124" s="140"/>
      <c r="N124" s="148"/>
      <c r="O124" s="148"/>
      <c r="P124" s="148"/>
      <c r="Q124" s="148"/>
      <c r="R124" s="148"/>
      <c r="S124" s="148"/>
      <c r="T124" s="148"/>
    </row>
    <row r="125" spans="6:20" s="20" customFormat="1">
      <c r="F125" s="24"/>
      <c r="G125" s="154"/>
      <c r="H125" s="140"/>
      <c r="I125" s="140"/>
      <c r="J125" s="140"/>
      <c r="K125" s="140"/>
      <c r="L125" s="140"/>
      <c r="M125" s="140"/>
      <c r="N125" s="148"/>
      <c r="O125" s="148"/>
      <c r="P125" s="148"/>
      <c r="Q125" s="148"/>
      <c r="R125" s="148"/>
      <c r="S125" s="148"/>
      <c r="T125" s="148"/>
    </row>
    <row r="126" spans="6:20" s="20" customFormat="1">
      <c r="F126" s="24"/>
      <c r="G126" s="154"/>
      <c r="H126" s="140"/>
      <c r="I126" s="140"/>
      <c r="J126" s="140"/>
      <c r="K126" s="140"/>
      <c r="L126" s="140"/>
      <c r="M126" s="140"/>
      <c r="N126" s="148"/>
      <c r="O126" s="148"/>
      <c r="P126" s="148"/>
      <c r="Q126" s="148"/>
      <c r="R126" s="148"/>
      <c r="S126" s="148"/>
      <c r="T126" s="148"/>
    </row>
    <row r="127" spans="6:20" s="20" customFormat="1">
      <c r="F127" s="24"/>
      <c r="G127" s="154"/>
      <c r="H127" s="140"/>
      <c r="I127" s="140"/>
      <c r="J127" s="140"/>
      <c r="K127" s="140"/>
      <c r="L127" s="140"/>
      <c r="M127" s="140"/>
      <c r="N127" s="148"/>
      <c r="O127" s="148"/>
      <c r="P127" s="148"/>
      <c r="Q127" s="148"/>
      <c r="R127" s="148"/>
      <c r="S127" s="148"/>
      <c r="T127" s="148"/>
    </row>
    <row r="128" spans="6:20" s="20" customFormat="1">
      <c r="F128" s="24"/>
      <c r="G128" s="154"/>
      <c r="H128" s="140"/>
      <c r="I128" s="140"/>
      <c r="J128" s="140"/>
      <c r="K128" s="140"/>
      <c r="L128" s="140"/>
      <c r="M128" s="140"/>
      <c r="N128" s="148"/>
      <c r="O128" s="148"/>
      <c r="P128" s="148"/>
      <c r="Q128" s="148"/>
      <c r="R128" s="148"/>
      <c r="S128" s="148"/>
      <c r="T128" s="148"/>
    </row>
    <row r="129" spans="6:20" s="20" customFormat="1">
      <c r="F129" s="24"/>
      <c r="G129" s="154"/>
      <c r="H129" s="140"/>
      <c r="I129" s="140"/>
      <c r="J129" s="140"/>
      <c r="K129" s="140"/>
      <c r="L129" s="140"/>
      <c r="M129" s="140"/>
      <c r="N129" s="148"/>
      <c r="O129" s="148"/>
      <c r="P129" s="148"/>
      <c r="Q129" s="148"/>
      <c r="R129" s="148"/>
      <c r="S129" s="148"/>
      <c r="T129" s="148"/>
    </row>
  </sheetData>
  <sheetProtection formatCells="0" formatColumns="0" formatRows="0" insertColumns="0" insertRows="0" insertHyperlinks="0" deleteColumns="0" deleteRows="0" sort="0" autoFilter="0" pivotTables="0"/>
  <mergeCells count="7">
    <mergeCell ref="D97:E97"/>
    <mergeCell ref="D94:E94"/>
    <mergeCell ref="D95:E95"/>
    <mergeCell ref="D96:E9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F19" sqref="F1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1" customFormat="1" ht="22.5" customHeight="1">
      <c r="A1" s="751" t="s">
        <v>71</v>
      </c>
      <c r="B1" s="751"/>
      <c r="C1" s="751"/>
      <c r="D1" s="751"/>
      <c r="E1" s="751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</row>
    <row r="2" spans="1:22" s="252" customFormat="1" ht="33" customHeight="1">
      <c r="A2" s="752" t="str">
        <f>+'[9]Ekamut-caxs'!A8:D8</f>
        <v xml:space="preserve">«Երևանի Սայաթ-Նովայի անվան երաժշտական դպրոց» ՀՈԱԿ-ի </v>
      </c>
      <c r="B2" s="753"/>
      <c r="C2" s="753"/>
      <c r="D2" s="753"/>
      <c r="E2" s="75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2" customFormat="1" ht="24" customHeight="1">
      <c r="A3" s="754" t="s">
        <v>138</v>
      </c>
      <c r="B3" s="754"/>
      <c r="C3" s="754"/>
      <c r="D3" s="754"/>
      <c r="E3" s="75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6" customFormat="1" ht="16.5" customHeight="1">
      <c r="A4" s="755" t="s">
        <v>242</v>
      </c>
      <c r="B4" s="755"/>
      <c r="C4" s="755"/>
      <c r="D4" s="755"/>
      <c r="E4" s="755"/>
      <c r="F4" s="253"/>
      <c r="G4" s="254"/>
      <c r="H4" s="254"/>
      <c r="I4" s="254"/>
      <c r="J4" s="254"/>
      <c r="K4" s="254"/>
      <c r="L4" s="254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2" ht="13.5" customHeight="1">
      <c r="A5" s="257"/>
      <c r="B5" s="258"/>
      <c r="C5" s="258"/>
      <c r="D5" s="259"/>
      <c r="E5" s="259" t="s">
        <v>129</v>
      </c>
    </row>
    <row r="6" spans="1:22" s="264" customFormat="1" ht="56.25" customHeight="1">
      <c r="A6" s="260" t="s">
        <v>3</v>
      </c>
      <c r="B6" s="261" t="s">
        <v>139</v>
      </c>
      <c r="C6" s="260" t="s">
        <v>140</v>
      </c>
      <c r="D6" s="260" t="s">
        <v>141</v>
      </c>
      <c r="E6" s="262" t="s">
        <v>142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</row>
    <row r="7" spans="1:22" s="163" customFormat="1" ht="21.75" customHeight="1">
      <c r="A7" s="749" t="s">
        <v>143</v>
      </c>
      <c r="B7" s="750"/>
      <c r="C7" s="750"/>
      <c r="D7" s="291"/>
      <c r="E7" s="29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3" customFormat="1" ht="21.75" customHeight="1">
      <c r="A8" s="265">
        <v>1</v>
      </c>
      <c r="B8" s="266" t="s">
        <v>144</v>
      </c>
      <c r="C8" s="265"/>
      <c r="D8" s="267">
        <f>SUM(D9:D29)</f>
        <v>20.9</v>
      </c>
      <c r="E8" s="26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69">
        <v>1.1000000000000001</v>
      </c>
      <c r="B9" s="270" t="s">
        <v>145</v>
      </c>
      <c r="C9" s="269" t="s">
        <v>146</v>
      </c>
      <c r="D9" s="32"/>
      <c r="E9" s="32"/>
    </row>
    <row r="10" spans="1:22" ht="27" customHeight="1">
      <c r="A10" s="269">
        <v>1.2</v>
      </c>
      <c r="B10" s="270" t="s">
        <v>147</v>
      </c>
      <c r="C10" s="269" t="s">
        <v>148</v>
      </c>
      <c r="D10" s="32"/>
      <c r="E10" s="32"/>
    </row>
    <row r="11" spans="1:22" ht="27" customHeight="1">
      <c r="A11" s="269">
        <v>1.3</v>
      </c>
      <c r="B11" s="270" t="s">
        <v>149</v>
      </c>
      <c r="C11" s="269" t="s">
        <v>150</v>
      </c>
      <c r="D11" s="32">
        <v>20.9</v>
      </c>
      <c r="E11" s="32" t="s">
        <v>578</v>
      </c>
    </row>
    <row r="12" spans="1:22" ht="27" customHeight="1">
      <c r="A12" s="269">
        <v>1.4</v>
      </c>
      <c r="B12" s="271" t="s">
        <v>151</v>
      </c>
      <c r="C12" s="272" t="s">
        <v>152</v>
      </c>
      <c r="D12" s="32"/>
      <c r="E12" s="32"/>
    </row>
    <row r="13" spans="1:22" ht="27" customHeight="1">
      <c r="A13" s="269">
        <v>1.5</v>
      </c>
      <c r="B13" s="271"/>
      <c r="C13" s="269" t="s">
        <v>153</v>
      </c>
      <c r="D13" s="32"/>
      <c r="E13" s="32"/>
    </row>
    <row r="14" spans="1:22" ht="18" customHeight="1">
      <c r="A14" s="269">
        <v>1.6</v>
      </c>
      <c r="B14" s="270" t="s">
        <v>212</v>
      </c>
      <c r="C14" s="269" t="s">
        <v>154</v>
      </c>
      <c r="D14" s="32"/>
      <c r="E14" s="32"/>
    </row>
    <row r="15" spans="1:22" ht="33.75" customHeight="1">
      <c r="A15" s="269">
        <v>1.7</v>
      </c>
      <c r="B15" s="271"/>
      <c r="C15" s="269" t="s">
        <v>177</v>
      </c>
      <c r="D15" s="32"/>
      <c r="E15" s="32"/>
    </row>
    <row r="16" spans="1:22" ht="22.5" customHeight="1">
      <c r="A16" s="269">
        <v>1.8</v>
      </c>
      <c r="B16" s="271"/>
      <c r="C16" s="273" t="s">
        <v>176</v>
      </c>
      <c r="D16" s="32"/>
      <c r="E16" s="32"/>
    </row>
    <row r="17" spans="1:22" ht="18" customHeight="1">
      <c r="A17" s="269">
        <v>1.9</v>
      </c>
      <c r="B17" s="271"/>
      <c r="C17" s="273"/>
      <c r="D17" s="32"/>
      <c r="E17" s="32"/>
    </row>
    <row r="18" spans="1:22" ht="18" customHeight="1">
      <c r="A18" s="274">
        <v>2</v>
      </c>
      <c r="B18" s="271"/>
      <c r="C18" s="273"/>
      <c r="D18" s="32"/>
      <c r="E18" s="32"/>
    </row>
    <row r="19" spans="1:22" ht="18" customHeight="1">
      <c r="A19" s="269">
        <v>2.1</v>
      </c>
      <c r="B19" s="271"/>
      <c r="C19" s="273"/>
      <c r="D19" s="32"/>
      <c r="E19" s="32"/>
    </row>
    <row r="20" spans="1:22" ht="18" customHeight="1">
      <c r="A20" s="269">
        <v>2.2000000000000002</v>
      </c>
      <c r="B20" s="271"/>
      <c r="C20" s="273"/>
      <c r="D20" s="32"/>
      <c r="E20" s="32"/>
    </row>
    <row r="21" spans="1:22" ht="18" customHeight="1">
      <c r="A21" s="269">
        <v>2.2999999999999998</v>
      </c>
      <c r="B21" s="271"/>
      <c r="C21" s="273"/>
      <c r="D21" s="32"/>
      <c r="E21" s="32"/>
    </row>
    <row r="22" spans="1:22" ht="27.75" customHeight="1">
      <c r="A22" s="269">
        <v>2.4</v>
      </c>
      <c r="B22" s="271"/>
      <c r="C22" s="273"/>
      <c r="D22" s="32"/>
      <c r="E22" s="32"/>
    </row>
    <row r="23" spans="1:22" ht="27.75" customHeight="1">
      <c r="A23" s="269">
        <v>2.5</v>
      </c>
      <c r="B23" s="271" t="s">
        <v>155</v>
      </c>
      <c r="C23" s="269" t="s">
        <v>38</v>
      </c>
      <c r="D23" s="32"/>
      <c r="E23" s="32"/>
    </row>
    <row r="24" spans="1:22" ht="27.75" customHeight="1">
      <c r="A24" s="269">
        <v>2.6</v>
      </c>
      <c r="B24" s="271" t="s">
        <v>155</v>
      </c>
      <c r="C24" s="269" t="s">
        <v>51</v>
      </c>
      <c r="D24" s="32"/>
      <c r="E24" s="32"/>
    </row>
    <row r="25" spans="1:22" ht="27.75" customHeight="1">
      <c r="A25" s="269">
        <v>2.7</v>
      </c>
      <c r="B25" s="271" t="s">
        <v>155</v>
      </c>
      <c r="C25" s="269" t="s">
        <v>156</v>
      </c>
      <c r="D25" s="32"/>
      <c r="E25" s="32"/>
    </row>
    <row r="26" spans="1:22" ht="27.75" customHeight="1">
      <c r="A26" s="269">
        <v>2.8</v>
      </c>
      <c r="B26" s="271" t="s">
        <v>155</v>
      </c>
      <c r="C26" s="269" t="s">
        <v>157</v>
      </c>
      <c r="D26" s="32"/>
      <c r="E26" s="32"/>
    </row>
    <row r="27" spans="1:22" ht="27" customHeight="1">
      <c r="A27" s="269">
        <v>2.9</v>
      </c>
      <c r="B27" s="270" t="s">
        <v>158</v>
      </c>
      <c r="C27" s="269" t="s">
        <v>159</v>
      </c>
      <c r="D27" s="32"/>
      <c r="E27" s="32"/>
    </row>
    <row r="28" spans="1:22" ht="26.25" customHeight="1">
      <c r="A28" s="275">
        <v>2.1</v>
      </c>
      <c r="B28" s="271" t="s">
        <v>160</v>
      </c>
      <c r="C28" s="269" t="s">
        <v>161</v>
      </c>
      <c r="D28" s="32"/>
      <c r="E28" s="32"/>
    </row>
    <row r="29" spans="1:22" ht="26.25" customHeight="1">
      <c r="A29" s="275">
        <v>2.11</v>
      </c>
      <c r="B29" s="271"/>
      <c r="C29" s="273" t="s">
        <v>162</v>
      </c>
      <c r="D29" s="32"/>
      <c r="E29" s="32"/>
    </row>
    <row r="30" spans="1:22" s="277" customFormat="1" ht="34.5" customHeight="1">
      <c r="A30" s="265">
        <v>2</v>
      </c>
      <c r="B30" s="276" t="s">
        <v>163</v>
      </c>
      <c r="C30" s="265"/>
      <c r="D30" s="267">
        <f>SUM(D31:D33)</f>
        <v>0</v>
      </c>
      <c r="E30" s="26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69">
        <v>2.1</v>
      </c>
      <c r="B31" s="271"/>
      <c r="C31" s="269" t="s">
        <v>164</v>
      </c>
      <c r="D31" s="32"/>
      <c r="E31" s="32"/>
    </row>
    <row r="32" spans="1:22" ht="21" customHeight="1">
      <c r="A32" s="269">
        <v>2.2000000000000002</v>
      </c>
      <c r="B32" s="271" t="s">
        <v>165</v>
      </c>
      <c r="C32" s="269" t="s">
        <v>166</v>
      </c>
      <c r="D32" s="32"/>
      <c r="E32" s="32"/>
    </row>
    <row r="33" spans="1:22" ht="26.25" customHeight="1">
      <c r="A33" s="269">
        <v>2.2999999999999998</v>
      </c>
      <c r="B33" s="271" t="s">
        <v>165</v>
      </c>
      <c r="C33" s="269" t="s">
        <v>167</v>
      </c>
      <c r="D33" s="32"/>
      <c r="E33" s="278"/>
    </row>
    <row r="34" spans="1:22" s="283" customFormat="1" ht="21.75" customHeight="1">
      <c r="A34" s="78"/>
      <c r="B34" s="279" t="s">
        <v>73</v>
      </c>
      <c r="C34" s="280"/>
      <c r="D34" s="281">
        <f>D8+D30</f>
        <v>20.9</v>
      </c>
      <c r="E34" s="282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</row>
    <row r="35" spans="1:22" s="252" customFormat="1" ht="33.75" customHeight="1">
      <c r="A35" s="749" t="s">
        <v>168</v>
      </c>
      <c r="B35" s="750"/>
      <c r="C35" s="750"/>
      <c r="D35" s="291"/>
      <c r="E35" s="29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69">
        <v>1.1000000000000001</v>
      </c>
      <c r="B36" s="270" t="s">
        <v>145</v>
      </c>
      <c r="C36" s="269" t="s">
        <v>146</v>
      </c>
      <c r="D36" s="382">
        <v>335.4</v>
      </c>
      <c r="E36" s="32"/>
    </row>
    <row r="37" spans="1:22" ht="21" customHeight="1">
      <c r="A37" s="269">
        <v>1.2</v>
      </c>
      <c r="B37" s="270" t="s">
        <v>147</v>
      </c>
      <c r="C37" s="269" t="s">
        <v>148</v>
      </c>
      <c r="D37" s="382">
        <v>236.6</v>
      </c>
      <c r="E37" s="32"/>
    </row>
    <row r="38" spans="1:22" ht="21" customHeight="1">
      <c r="A38" s="269">
        <v>1.3</v>
      </c>
      <c r="B38" s="270" t="s">
        <v>149</v>
      </c>
      <c r="C38" s="269" t="s">
        <v>150</v>
      </c>
      <c r="D38" s="32"/>
      <c r="E38" s="32"/>
    </row>
    <row r="39" spans="1:22" ht="21" customHeight="1">
      <c r="A39" s="269">
        <v>1.4</v>
      </c>
      <c r="B39" s="271" t="s">
        <v>151</v>
      </c>
      <c r="C39" s="272" t="s">
        <v>152</v>
      </c>
      <c r="D39" s="32"/>
      <c r="E39" s="32"/>
    </row>
    <row r="40" spans="1:22" ht="21" customHeight="1">
      <c r="A40" s="269">
        <v>1.5</v>
      </c>
      <c r="B40" s="270" t="s">
        <v>579</v>
      </c>
      <c r="C40" s="269" t="s">
        <v>154</v>
      </c>
      <c r="D40" s="32">
        <v>30</v>
      </c>
      <c r="E40" s="32"/>
    </row>
    <row r="41" spans="1:22" ht="20.25" customHeight="1">
      <c r="A41" s="269">
        <v>1.6</v>
      </c>
      <c r="B41" s="270" t="s">
        <v>212</v>
      </c>
      <c r="C41" s="269" t="s">
        <v>154</v>
      </c>
      <c r="D41" s="32">
        <v>25.9</v>
      </c>
      <c r="E41" s="32"/>
    </row>
    <row r="42" spans="1:22" ht="33.75" customHeight="1">
      <c r="A42" s="269">
        <v>1.7</v>
      </c>
      <c r="B42" s="270" t="s">
        <v>580</v>
      </c>
      <c r="C42" s="269" t="s">
        <v>154</v>
      </c>
      <c r="D42" s="32">
        <v>3.5</v>
      </c>
      <c r="E42" s="32"/>
    </row>
    <row r="43" spans="1:22" ht="23.25" customHeight="1">
      <c r="A43" s="269">
        <v>1.8</v>
      </c>
      <c r="B43" s="271" t="s">
        <v>581</v>
      </c>
      <c r="C43" s="269" t="s">
        <v>177</v>
      </c>
      <c r="D43" s="32">
        <v>27.9</v>
      </c>
      <c r="E43" s="32"/>
    </row>
    <row r="44" spans="1:22" ht="23.25" customHeight="1">
      <c r="A44" s="269">
        <v>1.9</v>
      </c>
      <c r="B44" s="271" t="s">
        <v>582</v>
      </c>
      <c r="C44" s="273" t="s">
        <v>583</v>
      </c>
      <c r="D44" s="32">
        <v>1.5</v>
      </c>
      <c r="E44" s="32"/>
    </row>
    <row r="45" spans="1:22" ht="23.25" customHeight="1">
      <c r="A45" s="274">
        <v>2</v>
      </c>
      <c r="B45" s="271"/>
      <c r="C45" s="273"/>
      <c r="D45" s="32"/>
      <c r="E45" s="32"/>
    </row>
    <row r="46" spans="1:22" ht="23.25" customHeight="1">
      <c r="A46" s="269">
        <v>2.1</v>
      </c>
      <c r="B46" s="271"/>
      <c r="C46" s="273"/>
      <c r="D46" s="32"/>
      <c r="E46" s="32"/>
    </row>
    <row r="47" spans="1:22" ht="21" customHeight="1">
      <c r="A47" s="269">
        <v>2.2000000000000002</v>
      </c>
      <c r="B47" s="271" t="s">
        <v>155</v>
      </c>
      <c r="C47" s="269" t="s">
        <v>38</v>
      </c>
      <c r="D47" s="32"/>
      <c r="E47" s="32"/>
    </row>
    <row r="48" spans="1:22" ht="21" customHeight="1">
      <c r="A48" s="269">
        <v>2.2999999999999998</v>
      </c>
      <c r="B48" s="271" t="s">
        <v>155</v>
      </c>
      <c r="C48" s="269" t="s">
        <v>51</v>
      </c>
      <c r="D48" s="32"/>
      <c r="E48" s="32"/>
    </row>
    <row r="49" spans="1:22" ht="21" customHeight="1">
      <c r="A49" s="269">
        <v>2.4</v>
      </c>
      <c r="B49" s="271" t="s">
        <v>155</v>
      </c>
      <c r="C49" s="269" t="s">
        <v>156</v>
      </c>
      <c r="D49" s="32">
        <v>4969.3</v>
      </c>
      <c r="E49" s="32"/>
    </row>
    <row r="50" spans="1:22" ht="24" customHeight="1">
      <c r="A50" s="269">
        <v>2.5</v>
      </c>
      <c r="B50" s="271" t="s">
        <v>155</v>
      </c>
      <c r="C50" s="269" t="s">
        <v>157</v>
      </c>
      <c r="D50" s="32">
        <v>478.5</v>
      </c>
      <c r="E50" s="32"/>
    </row>
    <row r="51" spans="1:22" ht="24" customHeight="1">
      <c r="A51" s="269">
        <v>2.6</v>
      </c>
      <c r="B51" s="270" t="s">
        <v>158</v>
      </c>
      <c r="C51" s="269" t="s">
        <v>159</v>
      </c>
      <c r="D51" s="32">
        <v>13167.4</v>
      </c>
      <c r="E51" s="32"/>
    </row>
    <row r="52" spans="1:22" ht="24" customHeight="1">
      <c r="A52" s="269">
        <v>2.7</v>
      </c>
      <c r="B52" s="271" t="s">
        <v>160</v>
      </c>
      <c r="C52" s="269" t="s">
        <v>161</v>
      </c>
      <c r="D52" s="32">
        <v>110.7</v>
      </c>
      <c r="E52" s="32"/>
    </row>
    <row r="53" spans="1:22" ht="24" customHeight="1">
      <c r="A53" s="269">
        <v>2.8</v>
      </c>
      <c r="B53" s="271"/>
      <c r="C53" s="273" t="s">
        <v>162</v>
      </c>
      <c r="D53" s="32">
        <v>388.5</v>
      </c>
      <c r="E53" s="32"/>
    </row>
    <row r="54" spans="1:22" s="258" customFormat="1" ht="33" customHeight="1">
      <c r="A54" s="269"/>
      <c r="B54" s="266" t="s">
        <v>169</v>
      </c>
      <c r="C54" s="31"/>
      <c r="D54" s="267">
        <f>SUM(D55:D58)</f>
        <v>6529.2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8" customFormat="1" ht="33" customHeight="1">
      <c r="A55" s="269">
        <v>1.1000000000000001</v>
      </c>
      <c r="B55" s="316"/>
      <c r="C55" s="317" t="s">
        <v>175</v>
      </c>
      <c r="D55" s="383"/>
      <c r="E55" s="32"/>
      <c r="F55" s="193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69">
        <v>1.2</v>
      </c>
      <c r="B56" s="284"/>
      <c r="C56" s="269" t="s">
        <v>164</v>
      </c>
      <c r="D56" s="32">
        <v>6529.2</v>
      </c>
      <c r="E56" s="269"/>
    </row>
    <row r="57" spans="1:22" ht="24.75" customHeight="1">
      <c r="A57" s="269">
        <v>1.3</v>
      </c>
      <c r="B57" s="271" t="s">
        <v>160</v>
      </c>
      <c r="C57" s="269" t="s">
        <v>166</v>
      </c>
      <c r="D57" s="32"/>
      <c r="E57" s="32"/>
    </row>
    <row r="58" spans="1:22" ht="24.75" customHeight="1">
      <c r="A58" s="269">
        <v>1.4</v>
      </c>
      <c r="B58" s="271" t="s">
        <v>160</v>
      </c>
      <c r="C58" s="269" t="s">
        <v>167</v>
      </c>
      <c r="D58" s="32"/>
      <c r="E58" s="32"/>
    </row>
    <row r="59" spans="1:22" s="251" customFormat="1" ht="29.25" customHeight="1">
      <c r="A59" s="285"/>
      <c r="B59" s="279" t="s">
        <v>73</v>
      </c>
      <c r="C59" s="286"/>
      <c r="D59" s="287">
        <f>SUM(D36:D54)</f>
        <v>26304.400000000001</v>
      </c>
      <c r="E59" s="288"/>
      <c r="F59" s="531">
        <f>+D59-D54</f>
        <v>19775.2</v>
      </c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</row>
    <row r="60" spans="1:22" ht="10.5" customHeight="1">
      <c r="A60" s="257"/>
      <c r="B60" s="258"/>
      <c r="C60" s="258"/>
    </row>
    <row r="61" spans="1:22" ht="39" customHeight="1">
      <c r="A61" s="257"/>
      <c r="B61" s="258"/>
      <c r="C61" s="289" t="s">
        <v>170</v>
      </c>
    </row>
    <row r="62" spans="1:22" ht="59.25" customHeight="1">
      <c r="A62" s="290">
        <v>1</v>
      </c>
      <c r="B62" s="291" t="s">
        <v>243</v>
      </c>
      <c r="C62" s="287">
        <f>+'[9]Dramakan hosqer'!F13</f>
        <v>20686.520000000019</v>
      </c>
      <c r="D62" s="756" t="s">
        <v>171</v>
      </c>
      <c r="E62" s="757"/>
    </row>
    <row r="63" spans="1:22" ht="36.75" customHeight="1">
      <c r="A63" s="257"/>
      <c r="B63" s="258"/>
      <c r="C63" s="258"/>
    </row>
    <row r="64" spans="1:22" s="213" customFormat="1" ht="25.5" customHeight="1">
      <c r="A64" s="292"/>
      <c r="B64" s="250" t="s">
        <v>2</v>
      </c>
      <c r="C64" s="293"/>
      <c r="D64" s="758" t="str">
        <f>+'[9]Ekamut-caxs'!D81</f>
        <v>Տիգրան Հեքեքյան</v>
      </c>
      <c r="E64" s="75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3" customFormat="1" ht="12.75" customHeight="1">
      <c r="A65" s="292"/>
      <c r="B65" s="277"/>
      <c r="C65" s="532"/>
      <c r="D65" s="759" t="s">
        <v>97</v>
      </c>
      <c r="E65" s="75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3" customFormat="1" ht="22.5" customHeight="1">
      <c r="A66" s="292"/>
      <c r="B66" s="250" t="s">
        <v>6</v>
      </c>
      <c r="C66" s="293"/>
      <c r="D66" s="758" t="str">
        <f>+'[9]Ekamut-caxs'!D83</f>
        <v>Վիկտորյա Ալեքսանյան</v>
      </c>
      <c r="E66" s="75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3" customFormat="1" ht="13.5" customHeight="1">
      <c r="A67" s="292"/>
      <c r="B67" s="295"/>
      <c r="C67" s="292" t="s">
        <v>1</v>
      </c>
      <c r="D67" s="759" t="s">
        <v>97</v>
      </c>
      <c r="E67" s="75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4"/>
      <c r="E68" s="214"/>
    </row>
    <row r="69" spans="1:22" ht="27" customHeight="1"/>
    <row r="73" spans="1:22" ht="33" customHeight="1"/>
    <row r="75" spans="1:22" s="296" customFormat="1" ht="36" customHeight="1">
      <c r="F75" s="297"/>
      <c r="G75" s="297"/>
      <c r="H75" s="297"/>
      <c r="I75" s="297"/>
      <c r="J75" s="297"/>
      <c r="K75" s="297"/>
      <c r="L75" s="297"/>
      <c r="M75" s="297"/>
      <c r="N75" s="297"/>
      <c r="O75" s="297"/>
      <c r="P75" s="297"/>
      <c r="Q75" s="297"/>
      <c r="R75" s="297"/>
      <c r="S75" s="297"/>
      <c r="T75" s="297"/>
      <c r="U75" s="297"/>
      <c r="V75" s="297"/>
    </row>
    <row r="76" spans="1:22" ht="24" customHeight="1"/>
    <row r="77" spans="1:22" ht="0.75" hidden="1" customHeight="1"/>
    <row r="78" spans="1:22" s="21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14"/>
    </row>
    <row r="83" spans="1:5" s="20" customFormat="1" ht="24" customHeight="1">
      <c r="A83" s="162"/>
      <c r="B83" s="1"/>
      <c r="C83" s="1"/>
      <c r="D83" s="1"/>
      <c r="E83" s="214"/>
    </row>
    <row r="84" spans="1:5" s="20" customFormat="1">
      <c r="A84" s="162"/>
      <c r="B84" s="1"/>
      <c r="C84" s="1"/>
      <c r="D84" s="1"/>
      <c r="E84" s="214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35:C3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8" workbookViewId="0">
      <selection activeCell="F60" sqref="F60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1" customFormat="1" ht="22.5" customHeight="1">
      <c r="A1" s="751" t="s">
        <v>71</v>
      </c>
      <c r="B1" s="751"/>
      <c r="C1" s="751"/>
      <c r="D1" s="751"/>
      <c r="E1" s="751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</row>
    <row r="2" spans="1:22" s="252" customFormat="1" ht="33" customHeight="1">
      <c r="A2" s="752" t="str">
        <f>+'Ekamut-caxs'!A8:D8</f>
        <v xml:space="preserve">«Երևանի Սայաթ-Նովայի անվան երաժշտական դպրոց» ՀՈԱԿ-ի </v>
      </c>
      <c r="B2" s="753"/>
      <c r="C2" s="753"/>
      <c r="D2" s="753"/>
      <c r="E2" s="75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2" customFormat="1" ht="24" customHeight="1">
      <c r="A3" s="754" t="s">
        <v>138</v>
      </c>
      <c r="B3" s="754"/>
      <c r="C3" s="754"/>
      <c r="D3" s="754"/>
      <c r="E3" s="75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6" customFormat="1" ht="16.5" customHeight="1">
      <c r="A4" s="755" t="s">
        <v>242</v>
      </c>
      <c r="B4" s="755"/>
      <c r="C4" s="755"/>
      <c r="D4" s="755"/>
      <c r="E4" s="755"/>
      <c r="F4" s="253"/>
      <c r="G4" s="254"/>
      <c r="H4" s="254"/>
      <c r="I4" s="254"/>
      <c r="J4" s="254"/>
      <c r="K4" s="254"/>
      <c r="L4" s="254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2" ht="13.5" customHeight="1">
      <c r="A5" s="257"/>
      <c r="B5" s="258"/>
      <c r="C5" s="258"/>
      <c r="D5" s="259"/>
      <c r="E5" s="259" t="s">
        <v>129</v>
      </c>
    </row>
    <row r="6" spans="1:22" s="264" customFormat="1" ht="56.25" customHeight="1">
      <c r="A6" s="260" t="s">
        <v>3</v>
      </c>
      <c r="B6" s="261" t="s">
        <v>139</v>
      </c>
      <c r="C6" s="260" t="s">
        <v>140</v>
      </c>
      <c r="D6" s="260" t="s">
        <v>141</v>
      </c>
      <c r="E6" s="262" t="s">
        <v>142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</row>
    <row r="7" spans="1:22" s="163" customFormat="1" ht="21.75" customHeight="1">
      <c r="A7" s="749" t="s">
        <v>143</v>
      </c>
      <c r="B7" s="750"/>
      <c r="C7" s="750"/>
      <c r="D7" s="291"/>
      <c r="E7" s="29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3" customFormat="1" ht="21.75" customHeight="1">
      <c r="A8" s="265">
        <v>1</v>
      </c>
      <c r="B8" s="266" t="s">
        <v>144</v>
      </c>
      <c r="C8" s="265"/>
      <c r="D8" s="267">
        <f>SUM(D9:D29)</f>
        <v>0</v>
      </c>
      <c r="E8" s="26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69">
        <v>1.1000000000000001</v>
      </c>
      <c r="B9" s="270" t="s">
        <v>145</v>
      </c>
      <c r="C9" s="269" t="s">
        <v>146</v>
      </c>
      <c r="D9" s="32"/>
      <c r="E9" s="32"/>
    </row>
    <row r="10" spans="1:22" ht="27" customHeight="1">
      <c r="A10" s="269">
        <v>1.2</v>
      </c>
      <c r="B10" s="270" t="s">
        <v>147</v>
      </c>
      <c r="C10" s="269" t="s">
        <v>148</v>
      </c>
      <c r="D10" s="32"/>
      <c r="E10" s="32"/>
    </row>
    <row r="11" spans="1:22" ht="27" customHeight="1">
      <c r="A11" s="269">
        <v>1.3</v>
      </c>
      <c r="B11" s="270" t="s">
        <v>149</v>
      </c>
      <c r="C11" s="269" t="s">
        <v>150</v>
      </c>
      <c r="D11" s="32"/>
      <c r="E11" s="32"/>
    </row>
    <row r="12" spans="1:22" ht="27" customHeight="1">
      <c r="A12" s="269">
        <v>1.4</v>
      </c>
      <c r="B12" s="271" t="s">
        <v>151</v>
      </c>
      <c r="C12" s="272" t="s">
        <v>152</v>
      </c>
      <c r="D12" s="32"/>
      <c r="E12" s="32"/>
    </row>
    <row r="13" spans="1:22" ht="27" customHeight="1">
      <c r="A13" s="269">
        <v>1.5</v>
      </c>
      <c r="B13" s="271"/>
      <c r="C13" s="269" t="s">
        <v>153</v>
      </c>
      <c r="D13" s="32"/>
      <c r="E13" s="32"/>
    </row>
    <row r="14" spans="1:22" ht="18" customHeight="1">
      <c r="A14" s="269">
        <v>1.6</v>
      </c>
      <c r="B14" s="270" t="s">
        <v>212</v>
      </c>
      <c r="C14" s="269" t="s">
        <v>154</v>
      </c>
      <c r="D14" s="32"/>
      <c r="E14" s="32"/>
    </row>
    <row r="15" spans="1:22" ht="33.75" customHeight="1">
      <c r="A15" s="269">
        <v>1.7</v>
      </c>
      <c r="B15" s="271"/>
      <c r="C15" s="269" t="s">
        <v>177</v>
      </c>
      <c r="D15" s="32"/>
      <c r="E15" s="32"/>
    </row>
    <row r="16" spans="1:22" ht="22.5" customHeight="1">
      <c r="A16" s="269">
        <v>1.8</v>
      </c>
      <c r="B16" s="271"/>
      <c r="C16" s="273" t="s">
        <v>176</v>
      </c>
      <c r="D16" s="32"/>
      <c r="E16" s="32"/>
    </row>
    <row r="17" spans="1:22" ht="18" customHeight="1">
      <c r="A17" s="269">
        <v>1.9</v>
      </c>
      <c r="B17" s="271"/>
      <c r="C17" s="273"/>
      <c r="D17" s="32"/>
      <c r="E17" s="32"/>
    </row>
    <row r="18" spans="1:22" ht="18" customHeight="1">
      <c r="A18" s="274">
        <v>2</v>
      </c>
      <c r="B18" s="271"/>
      <c r="C18" s="273"/>
      <c r="D18" s="32"/>
      <c r="E18" s="32"/>
    </row>
    <row r="19" spans="1:22" ht="18" customHeight="1">
      <c r="A19" s="269">
        <v>2.1</v>
      </c>
      <c r="B19" s="271"/>
      <c r="C19" s="273"/>
      <c r="D19" s="32"/>
      <c r="E19" s="32"/>
    </row>
    <row r="20" spans="1:22" ht="18" customHeight="1">
      <c r="A20" s="269">
        <v>2.2000000000000002</v>
      </c>
      <c r="B20" s="271"/>
      <c r="C20" s="273"/>
      <c r="D20" s="32"/>
      <c r="E20" s="32"/>
    </row>
    <row r="21" spans="1:22" ht="18" customHeight="1">
      <c r="A21" s="269">
        <v>2.2999999999999998</v>
      </c>
      <c r="B21" s="271"/>
      <c r="C21" s="273"/>
      <c r="D21" s="32"/>
      <c r="E21" s="32"/>
    </row>
    <row r="22" spans="1:22" ht="27.75" customHeight="1">
      <c r="A22" s="269">
        <v>2.4</v>
      </c>
      <c r="B22" s="271"/>
      <c r="C22" s="273"/>
      <c r="D22" s="32"/>
      <c r="E22" s="32"/>
    </row>
    <row r="23" spans="1:22" ht="27.75" customHeight="1">
      <c r="A23" s="269">
        <v>2.5</v>
      </c>
      <c r="B23" s="271" t="s">
        <v>155</v>
      </c>
      <c r="C23" s="269" t="s">
        <v>38</v>
      </c>
      <c r="D23" s="32"/>
      <c r="E23" s="32"/>
    </row>
    <row r="24" spans="1:22" ht="27.75" customHeight="1">
      <c r="A24" s="269">
        <v>2.6</v>
      </c>
      <c r="B24" s="271" t="s">
        <v>155</v>
      </c>
      <c r="C24" s="269" t="s">
        <v>51</v>
      </c>
      <c r="D24" s="32"/>
      <c r="E24" s="32"/>
    </row>
    <row r="25" spans="1:22" ht="27.75" customHeight="1">
      <c r="A25" s="269">
        <v>2.7</v>
      </c>
      <c r="B25" s="271" t="s">
        <v>155</v>
      </c>
      <c r="C25" s="269" t="s">
        <v>156</v>
      </c>
      <c r="D25" s="32"/>
      <c r="E25" s="32"/>
    </row>
    <row r="26" spans="1:22" ht="27.75" customHeight="1">
      <c r="A26" s="269">
        <v>2.8</v>
      </c>
      <c r="B26" s="271" t="s">
        <v>155</v>
      </c>
      <c r="C26" s="269" t="s">
        <v>157</v>
      </c>
      <c r="D26" s="32"/>
      <c r="E26" s="32"/>
    </row>
    <row r="27" spans="1:22" ht="27" customHeight="1">
      <c r="A27" s="269">
        <v>2.9</v>
      </c>
      <c r="B27" s="270" t="s">
        <v>158</v>
      </c>
      <c r="C27" s="269" t="s">
        <v>159</v>
      </c>
      <c r="D27" s="32"/>
      <c r="E27" s="32"/>
    </row>
    <row r="28" spans="1:22" ht="26.25" customHeight="1">
      <c r="A28" s="275">
        <v>2.1</v>
      </c>
      <c r="B28" s="271" t="s">
        <v>160</v>
      </c>
      <c r="C28" s="269" t="s">
        <v>161</v>
      </c>
      <c r="D28" s="32"/>
      <c r="E28" s="32"/>
    </row>
    <row r="29" spans="1:22" ht="26.25" customHeight="1">
      <c r="A29" s="275">
        <v>2.11</v>
      </c>
      <c r="B29" s="271"/>
      <c r="C29" s="273" t="s">
        <v>162</v>
      </c>
      <c r="D29" s="32"/>
      <c r="E29" s="32"/>
    </row>
    <row r="30" spans="1:22" s="277" customFormat="1" ht="34.5" customHeight="1">
      <c r="A30" s="265">
        <v>2</v>
      </c>
      <c r="B30" s="276" t="s">
        <v>163</v>
      </c>
      <c r="C30" s="265"/>
      <c r="D30" s="267">
        <f>SUM(D31:D33)</f>
        <v>0</v>
      </c>
      <c r="E30" s="26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69">
        <v>2.1</v>
      </c>
      <c r="B31" s="271"/>
      <c r="C31" s="269" t="s">
        <v>164</v>
      </c>
      <c r="D31" s="32"/>
      <c r="E31" s="32"/>
    </row>
    <row r="32" spans="1:22" ht="21" customHeight="1">
      <c r="A32" s="269">
        <v>2.2000000000000002</v>
      </c>
      <c r="B32" s="271" t="s">
        <v>165</v>
      </c>
      <c r="C32" s="269" t="s">
        <v>166</v>
      </c>
      <c r="D32" s="32"/>
      <c r="E32" s="32"/>
    </row>
    <row r="33" spans="1:22" ht="26.25" customHeight="1">
      <c r="A33" s="269">
        <v>2.2999999999999998</v>
      </c>
      <c r="B33" s="271" t="s">
        <v>165</v>
      </c>
      <c r="C33" s="269" t="s">
        <v>167</v>
      </c>
      <c r="D33" s="32"/>
      <c r="E33" s="278"/>
    </row>
    <row r="34" spans="1:22" s="283" customFormat="1" ht="21.75" customHeight="1">
      <c r="A34" s="78"/>
      <c r="B34" s="279" t="s">
        <v>73</v>
      </c>
      <c r="C34" s="280"/>
      <c r="D34" s="281">
        <f>D8+D30</f>
        <v>0</v>
      </c>
      <c r="E34" s="282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</row>
    <row r="35" spans="1:22" s="252" customFormat="1" ht="33.75" customHeight="1">
      <c r="A35" s="749" t="s">
        <v>168</v>
      </c>
      <c r="B35" s="750"/>
      <c r="C35" s="750"/>
      <c r="D35" s="291"/>
      <c r="E35" s="29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69">
        <v>1.1000000000000001</v>
      </c>
      <c r="B36" s="270" t="s">
        <v>145</v>
      </c>
      <c r="C36" s="269" t="s">
        <v>146</v>
      </c>
      <c r="D36" s="382"/>
      <c r="E36" s="32"/>
    </row>
    <row r="37" spans="1:22" ht="21" customHeight="1">
      <c r="A37" s="269">
        <v>1.2</v>
      </c>
      <c r="B37" s="270" t="s">
        <v>147</v>
      </c>
      <c r="C37" s="269" t="s">
        <v>148</v>
      </c>
      <c r="D37" s="382"/>
      <c r="E37" s="32"/>
    </row>
    <row r="38" spans="1:22" ht="21" customHeight="1">
      <c r="A38" s="269">
        <v>1.3</v>
      </c>
      <c r="B38" s="270" t="s">
        <v>149</v>
      </c>
      <c r="C38" s="269" t="s">
        <v>150</v>
      </c>
      <c r="D38" s="32"/>
      <c r="E38" s="32"/>
    </row>
    <row r="39" spans="1:22" ht="21" customHeight="1">
      <c r="A39" s="269">
        <v>1.4</v>
      </c>
      <c r="B39" s="271" t="s">
        <v>151</v>
      </c>
      <c r="C39" s="272" t="s">
        <v>152</v>
      </c>
      <c r="D39" s="32"/>
      <c r="E39" s="32"/>
    </row>
    <row r="40" spans="1:22" ht="21" customHeight="1">
      <c r="A40" s="269">
        <v>1.5</v>
      </c>
      <c r="B40" s="271"/>
      <c r="C40" s="269" t="s">
        <v>153</v>
      </c>
      <c r="D40" s="32"/>
      <c r="E40" s="32"/>
    </row>
    <row r="41" spans="1:22" ht="20.25" customHeight="1">
      <c r="A41" s="269">
        <v>1.6</v>
      </c>
      <c r="B41" s="270" t="s">
        <v>212</v>
      </c>
      <c r="C41" s="269" t="s">
        <v>154</v>
      </c>
      <c r="D41" s="32"/>
      <c r="E41" s="32"/>
    </row>
    <row r="42" spans="1:22" ht="33.75" customHeight="1">
      <c r="A42" s="269">
        <v>1.7</v>
      </c>
      <c r="B42" s="271"/>
      <c r="C42" s="269" t="s">
        <v>177</v>
      </c>
      <c r="D42" s="32"/>
      <c r="E42" s="32"/>
    </row>
    <row r="43" spans="1:22" ht="23.25" customHeight="1">
      <c r="A43" s="269">
        <v>1.8</v>
      </c>
      <c r="B43" s="271"/>
      <c r="C43" s="273" t="s">
        <v>176</v>
      </c>
      <c r="D43" s="32"/>
      <c r="E43" s="32"/>
    </row>
    <row r="44" spans="1:22" ht="23.25" customHeight="1">
      <c r="A44" s="269">
        <v>1.9</v>
      </c>
      <c r="B44" s="271"/>
      <c r="C44" s="273"/>
      <c r="D44" s="32"/>
      <c r="E44" s="32"/>
    </row>
    <row r="45" spans="1:22" ht="23.25" customHeight="1">
      <c r="A45" s="274">
        <v>2</v>
      </c>
      <c r="B45" s="271"/>
      <c r="C45" s="273"/>
      <c r="D45" s="32"/>
      <c r="E45" s="32"/>
    </row>
    <row r="46" spans="1:22" ht="23.25" customHeight="1">
      <c r="A46" s="269">
        <v>2.1</v>
      </c>
      <c r="B46" s="271"/>
      <c r="C46" s="273"/>
      <c r="D46" s="32"/>
      <c r="E46" s="32"/>
    </row>
    <row r="47" spans="1:22" ht="21" customHeight="1">
      <c r="A47" s="269">
        <v>2.2000000000000002</v>
      </c>
      <c r="B47" s="271" t="s">
        <v>155</v>
      </c>
      <c r="C47" s="269" t="s">
        <v>38</v>
      </c>
      <c r="D47" s="32"/>
      <c r="E47" s="32"/>
    </row>
    <row r="48" spans="1:22" ht="21" customHeight="1">
      <c r="A48" s="269">
        <v>2.2999999999999998</v>
      </c>
      <c r="B48" s="271" t="s">
        <v>155</v>
      </c>
      <c r="C48" s="269" t="s">
        <v>51</v>
      </c>
      <c r="D48" s="32"/>
      <c r="E48" s="32"/>
    </row>
    <row r="49" spans="1:22" ht="21" customHeight="1">
      <c r="A49" s="269">
        <v>2.4</v>
      </c>
      <c r="B49" s="271" t="s">
        <v>155</v>
      </c>
      <c r="C49" s="269" t="s">
        <v>156</v>
      </c>
      <c r="D49" s="32"/>
      <c r="E49" s="32"/>
    </row>
    <row r="50" spans="1:22" ht="24" customHeight="1">
      <c r="A50" s="269">
        <v>2.5</v>
      </c>
      <c r="B50" s="271" t="s">
        <v>155</v>
      </c>
      <c r="C50" s="269" t="s">
        <v>157</v>
      </c>
      <c r="D50" s="32"/>
      <c r="E50" s="32"/>
    </row>
    <row r="51" spans="1:22" ht="24" customHeight="1">
      <c r="A51" s="269">
        <v>2.6</v>
      </c>
      <c r="B51" s="270" t="s">
        <v>158</v>
      </c>
      <c r="C51" s="269" t="s">
        <v>159</v>
      </c>
      <c r="D51" s="32"/>
      <c r="E51" s="32"/>
    </row>
    <row r="52" spans="1:22" ht="24" customHeight="1">
      <c r="A52" s="269">
        <v>2.7</v>
      </c>
      <c r="B52" s="271" t="s">
        <v>160</v>
      </c>
      <c r="C52" s="269" t="s">
        <v>161</v>
      </c>
      <c r="D52" s="32"/>
      <c r="E52" s="32"/>
    </row>
    <row r="53" spans="1:22" ht="24" customHeight="1">
      <c r="A53" s="269">
        <v>2.8</v>
      </c>
      <c r="B53" s="271"/>
      <c r="C53" s="273" t="s">
        <v>162</v>
      </c>
      <c r="D53" s="32"/>
      <c r="E53" s="32"/>
    </row>
    <row r="54" spans="1:22" s="258" customFormat="1" ht="33" customHeight="1">
      <c r="A54" s="269"/>
      <c r="B54" s="266" t="s">
        <v>169</v>
      </c>
      <c r="C54" s="31"/>
      <c r="D54" s="267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8" customFormat="1" ht="33" customHeight="1">
      <c r="A55" s="269">
        <v>1.1000000000000001</v>
      </c>
      <c r="B55" s="316"/>
      <c r="C55" s="317" t="s">
        <v>175</v>
      </c>
      <c r="D55" s="383"/>
      <c r="E55" s="32"/>
      <c r="F55" s="193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69">
        <v>1.2</v>
      </c>
      <c r="B56" s="284"/>
      <c r="C56" s="269" t="s">
        <v>164</v>
      </c>
      <c r="D56" s="32"/>
      <c r="E56" s="269"/>
    </row>
    <row r="57" spans="1:22" ht="24.75" customHeight="1">
      <c r="A57" s="269">
        <v>1.3</v>
      </c>
      <c r="B57" s="271" t="s">
        <v>160</v>
      </c>
      <c r="C57" s="269" t="s">
        <v>166</v>
      </c>
      <c r="D57" s="32"/>
      <c r="E57" s="32"/>
    </row>
    <row r="58" spans="1:22" ht="24.75" customHeight="1">
      <c r="A58" s="269">
        <v>1.4</v>
      </c>
      <c r="B58" s="271" t="s">
        <v>160</v>
      </c>
      <c r="C58" s="269" t="s">
        <v>167</v>
      </c>
      <c r="D58" s="32"/>
      <c r="E58" s="32"/>
    </row>
    <row r="59" spans="1:22" s="251" customFormat="1" ht="29.25" customHeight="1">
      <c r="A59" s="285"/>
      <c r="B59" s="279" t="s">
        <v>73</v>
      </c>
      <c r="C59" s="286"/>
      <c r="D59" s="287">
        <f>SUM(D36:D54)</f>
        <v>0</v>
      </c>
      <c r="E59" s="288"/>
      <c r="F59" s="531">
        <f>+D59-D54</f>
        <v>0</v>
      </c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</row>
    <row r="60" spans="1:22" ht="10.5" customHeight="1">
      <c r="A60" s="257"/>
      <c r="B60" s="258"/>
      <c r="C60" s="258"/>
    </row>
    <row r="61" spans="1:22" ht="39" customHeight="1">
      <c r="A61" s="257"/>
      <c r="B61" s="258"/>
      <c r="C61" s="289" t="s">
        <v>170</v>
      </c>
    </row>
    <row r="62" spans="1:22" ht="59.25" customHeight="1">
      <c r="A62" s="290">
        <v>1</v>
      </c>
      <c r="B62" s="291" t="s">
        <v>243</v>
      </c>
      <c r="C62" s="287">
        <f>+'Dramakan hosqer'!C13</f>
        <v>20686.5</v>
      </c>
      <c r="D62" s="756" t="s">
        <v>171</v>
      </c>
      <c r="E62" s="757"/>
    </row>
    <row r="63" spans="1:22" ht="36.75" customHeight="1">
      <c r="A63" s="257"/>
      <c r="B63" s="258"/>
      <c r="C63" s="258"/>
    </row>
    <row r="64" spans="1:22" s="213" customFormat="1" ht="25.5" customHeight="1">
      <c r="A64" s="292"/>
      <c r="B64" s="250" t="s">
        <v>2</v>
      </c>
      <c r="C64" s="293"/>
      <c r="D64" s="758" t="str">
        <f>+'Ekamut-caxs'!C81</f>
        <v>Տիգրան Հեքեքյան</v>
      </c>
      <c r="E64" s="75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3" customFormat="1" ht="12.75" customHeight="1">
      <c r="A65" s="292"/>
      <c r="B65" s="277"/>
      <c r="C65" s="294"/>
      <c r="D65" s="759" t="s">
        <v>97</v>
      </c>
      <c r="E65" s="75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3" customFormat="1" ht="22.5" customHeight="1">
      <c r="A66" s="292"/>
      <c r="B66" s="250" t="s">
        <v>6</v>
      </c>
      <c r="C66" s="293"/>
      <c r="D66" s="758" t="str">
        <f>+'Ekamut-caxs'!C83</f>
        <v>Վիկտորյա Ալեքսանյան</v>
      </c>
      <c r="E66" s="75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3" customFormat="1" ht="13.5" customHeight="1">
      <c r="A67" s="292"/>
      <c r="B67" s="295"/>
      <c r="C67" s="292" t="s">
        <v>1</v>
      </c>
      <c r="D67" s="759" t="s">
        <v>97</v>
      </c>
      <c r="E67" s="75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4"/>
      <c r="E68" s="214"/>
    </row>
    <row r="69" spans="1:22" ht="27" customHeight="1"/>
    <row r="73" spans="1:22" ht="33" customHeight="1"/>
    <row r="75" spans="1:22" s="296" customFormat="1" ht="36" customHeight="1">
      <c r="F75" s="297"/>
      <c r="G75" s="297"/>
      <c r="H75" s="297"/>
      <c r="I75" s="297"/>
      <c r="J75" s="297"/>
      <c r="K75" s="297"/>
      <c r="L75" s="297"/>
      <c r="M75" s="297"/>
      <c r="N75" s="297"/>
      <c r="O75" s="297"/>
      <c r="P75" s="297"/>
      <c r="Q75" s="297"/>
      <c r="R75" s="297"/>
      <c r="S75" s="297"/>
      <c r="T75" s="297"/>
      <c r="U75" s="297"/>
      <c r="V75" s="297"/>
    </row>
    <row r="76" spans="1:22" ht="24" customHeight="1"/>
    <row r="77" spans="1:22" ht="0.75" hidden="1" customHeight="1"/>
    <row r="78" spans="1:22" s="21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14"/>
    </row>
    <row r="83" spans="1:5" s="20" customFormat="1" ht="24" customHeight="1">
      <c r="A83" s="162"/>
      <c r="B83" s="1"/>
      <c r="C83" s="1"/>
      <c r="D83" s="1"/>
      <c r="E83" s="214"/>
    </row>
    <row r="84" spans="1:5" s="20" customFormat="1">
      <c r="A84" s="162"/>
      <c r="B84" s="1"/>
      <c r="C84" s="1"/>
      <c r="D84" s="1"/>
      <c r="E84" s="214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="85" zoomScaleSheetLayoutView="85" workbookViewId="0">
      <selection activeCell="F19" sqref="F19"/>
    </sheetView>
  </sheetViews>
  <sheetFormatPr defaultRowHeight="15"/>
  <cols>
    <col min="1" max="1" width="4.5546875" style="1" customWidth="1"/>
    <col min="2" max="2" width="26.664062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1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763" t="s">
        <v>71</v>
      </c>
      <c r="B1" s="763"/>
      <c r="C1" s="763"/>
      <c r="D1" s="763"/>
      <c r="E1" s="763"/>
      <c r="F1" s="763"/>
      <c r="G1" s="763"/>
      <c r="H1" s="763"/>
      <c r="I1" s="763"/>
      <c r="J1" s="763"/>
      <c r="K1" s="763"/>
      <c r="L1" s="763"/>
      <c r="M1" s="763"/>
    </row>
    <row r="2" spans="1:15" s="23" customFormat="1" ht="25.5" customHeight="1">
      <c r="A2" s="737" t="str">
        <f>+'Ekamut-caxs'!A8:D8</f>
        <v xml:space="preserve">«Երևանի Սայաթ-Նովայի անվան երաժշտական դպրոց» ՀՈԱԿ-ի </v>
      </c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22"/>
      <c r="O2" s="22"/>
    </row>
    <row r="3" spans="1:15" ht="25.5" customHeight="1">
      <c r="A3" s="764" t="s">
        <v>244</v>
      </c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</row>
    <row r="4" spans="1:15" ht="21" customHeight="1" thickBot="1">
      <c r="M4" s="179" t="s">
        <v>0</v>
      </c>
    </row>
    <row r="5" spans="1:15" ht="33.75" customHeight="1">
      <c r="A5" s="767" t="s">
        <v>134</v>
      </c>
      <c r="B5" s="769" t="s">
        <v>72</v>
      </c>
      <c r="C5" s="777" t="s">
        <v>227</v>
      </c>
      <c r="D5" s="771" t="s">
        <v>183</v>
      </c>
      <c r="E5" s="772"/>
      <c r="F5" s="772"/>
      <c r="G5" s="772"/>
      <c r="H5" s="772"/>
      <c r="I5" s="772"/>
      <c r="J5" s="772"/>
      <c r="K5" s="772"/>
      <c r="L5" s="773"/>
      <c r="M5" s="774" t="s">
        <v>137</v>
      </c>
    </row>
    <row r="6" spans="1:15" ht="85.5" customHeight="1">
      <c r="A6" s="768"/>
      <c r="B6" s="770"/>
      <c r="C6" s="778"/>
      <c r="D6" s="443" t="s">
        <v>213</v>
      </c>
      <c r="E6" s="441" t="s">
        <v>234</v>
      </c>
      <c r="F6" s="441" t="s">
        <v>235</v>
      </c>
      <c r="G6" s="441" t="s">
        <v>135</v>
      </c>
      <c r="H6" s="441" t="s">
        <v>186</v>
      </c>
      <c r="I6" s="441" t="s">
        <v>185</v>
      </c>
      <c r="J6" s="441" t="s">
        <v>120</v>
      </c>
      <c r="K6" s="384" t="s">
        <v>173</v>
      </c>
      <c r="L6" s="444" t="s">
        <v>184</v>
      </c>
      <c r="M6" s="775"/>
    </row>
    <row r="7" spans="1:15" ht="31.5" customHeight="1">
      <c r="A7" s="443">
        <v>1</v>
      </c>
      <c r="B7" s="460" t="s">
        <v>193</v>
      </c>
      <c r="C7" s="456">
        <v>140257.70000000001</v>
      </c>
      <c r="D7" s="445">
        <v>26557.155242000001</v>
      </c>
      <c r="E7" s="367"/>
      <c r="F7" s="367"/>
      <c r="G7" s="367">
        <f>+J16</f>
        <v>110.73333333333333</v>
      </c>
      <c r="H7" s="367"/>
      <c r="I7" s="367"/>
      <c r="J7" s="367">
        <v>500</v>
      </c>
      <c r="K7" s="367"/>
      <c r="L7" s="446">
        <f>2000-15.8-62.8+1500</f>
        <v>3421.4</v>
      </c>
      <c r="M7" s="453">
        <f>ROUND(SUM(C7:L7),1)</f>
        <v>170847</v>
      </c>
    </row>
    <row r="8" spans="1:15" ht="31.5" customHeight="1">
      <c r="A8" s="443">
        <v>1.1000000000000001</v>
      </c>
      <c r="B8" s="461" t="s">
        <v>120</v>
      </c>
      <c r="C8" s="459">
        <f>6589.1+1441.2</f>
        <v>8030.3</v>
      </c>
      <c r="D8" s="447" t="s">
        <v>179</v>
      </c>
      <c r="E8" s="402" t="s">
        <v>179</v>
      </c>
      <c r="F8" s="402" t="s">
        <v>179</v>
      </c>
      <c r="G8" s="402" t="s">
        <v>179</v>
      </c>
      <c r="H8" s="402" t="s">
        <v>179</v>
      </c>
      <c r="I8" s="402" t="s">
        <v>179</v>
      </c>
      <c r="J8" s="402" t="s">
        <v>179</v>
      </c>
      <c r="K8" s="402" t="s">
        <v>179</v>
      </c>
      <c r="L8" s="448" t="s">
        <v>179</v>
      </c>
      <c r="M8" s="454" t="s">
        <v>179</v>
      </c>
    </row>
    <row r="9" spans="1:15" ht="31.5" customHeight="1">
      <c r="A9" s="443">
        <v>1.2</v>
      </c>
      <c r="B9" s="461" t="s">
        <v>184</v>
      </c>
      <c r="C9" s="459"/>
      <c r="D9" s="447" t="s">
        <v>179</v>
      </c>
      <c r="E9" s="402" t="s">
        <v>179</v>
      </c>
      <c r="F9" s="402" t="s">
        <v>179</v>
      </c>
      <c r="G9" s="402" t="s">
        <v>179</v>
      </c>
      <c r="H9" s="402" t="s">
        <v>179</v>
      </c>
      <c r="I9" s="402" t="s">
        <v>179</v>
      </c>
      <c r="J9" s="402" t="s">
        <v>179</v>
      </c>
      <c r="K9" s="402" t="s">
        <v>179</v>
      </c>
      <c r="L9" s="448" t="s">
        <v>179</v>
      </c>
      <c r="M9" s="454" t="s">
        <v>179</v>
      </c>
    </row>
    <row r="10" spans="1:15" ht="33.75" customHeight="1">
      <c r="A10" s="443">
        <v>2</v>
      </c>
      <c r="B10" s="462" t="s">
        <v>94</v>
      </c>
      <c r="C10" s="457">
        <v>144</v>
      </c>
      <c r="D10" s="449">
        <v>30</v>
      </c>
      <c r="E10" s="402" t="s">
        <v>179</v>
      </c>
      <c r="F10" s="402" t="s">
        <v>179</v>
      </c>
      <c r="G10" s="402" t="s">
        <v>179</v>
      </c>
      <c r="H10" s="402" t="s">
        <v>179</v>
      </c>
      <c r="I10" s="402" t="s">
        <v>179</v>
      </c>
      <c r="J10" s="402" t="s">
        <v>179</v>
      </c>
      <c r="K10" s="402" t="s">
        <v>179</v>
      </c>
      <c r="L10" s="448" t="s">
        <v>179</v>
      </c>
      <c r="M10" s="453">
        <f>ROUND(SUM(C10:L10),1)</f>
        <v>174</v>
      </c>
    </row>
    <row r="11" spans="1:15" s="219" customFormat="1" ht="34.5" customHeight="1" thickBot="1">
      <c r="A11" s="463"/>
      <c r="B11" s="464" t="s">
        <v>73</v>
      </c>
      <c r="C11" s="458" t="s">
        <v>179</v>
      </c>
      <c r="D11" s="450" t="s">
        <v>179</v>
      </c>
      <c r="E11" s="451" t="s">
        <v>179</v>
      </c>
      <c r="F11" s="451" t="s">
        <v>179</v>
      </c>
      <c r="G11" s="451" t="s">
        <v>179</v>
      </c>
      <c r="H11" s="451" t="s">
        <v>179</v>
      </c>
      <c r="I11" s="451" t="s">
        <v>179</v>
      </c>
      <c r="J11" s="451" t="s">
        <v>179</v>
      </c>
      <c r="K11" s="451" t="s">
        <v>179</v>
      </c>
      <c r="L11" s="452" t="s">
        <v>179</v>
      </c>
      <c r="M11" s="455">
        <f>ROUND(SUM(M7:M10),1)</f>
        <v>171021</v>
      </c>
    </row>
    <row r="12" spans="1:15" s="219" customFormat="1" ht="34.5" customHeight="1">
      <c r="A12" s="235"/>
      <c r="B12" s="320"/>
      <c r="C12" s="320"/>
      <c r="D12" s="321"/>
      <c r="E12" s="321"/>
      <c r="F12" s="321"/>
      <c r="G12" s="321"/>
      <c r="H12" s="237"/>
      <c r="I12" s="237"/>
      <c r="J12" s="324"/>
      <c r="K12" s="237"/>
      <c r="L12" s="321"/>
      <c r="M12" s="322"/>
    </row>
    <row r="13" spans="1:15" s="221" customFormat="1" ht="21" customHeight="1">
      <c r="B13" s="234"/>
      <c r="C13" s="234"/>
      <c r="D13" s="323"/>
      <c r="E13" s="323"/>
      <c r="F13" s="385"/>
      <c r="G13" s="299"/>
      <c r="H13" s="220"/>
      <c r="I13" s="220"/>
      <c r="J13" s="323"/>
      <c r="K13" s="776"/>
      <c r="L13" s="776"/>
      <c r="M13" s="364"/>
    </row>
    <row r="14" spans="1:15" s="235" customFormat="1" ht="69" customHeight="1">
      <c r="B14" s="760" t="s">
        <v>189</v>
      </c>
      <c r="C14" s="779"/>
      <c r="D14" s="761"/>
      <c r="E14" s="323"/>
      <c r="H14" s="323"/>
      <c r="I14" s="760" t="s">
        <v>188</v>
      </c>
      <c r="J14" s="761"/>
      <c r="K14" s="323"/>
      <c r="L14" s="323"/>
      <c r="M14" s="323"/>
    </row>
    <row r="15" spans="1:15" s="235" customFormat="1" ht="48" customHeight="1">
      <c r="B15" s="302" t="s">
        <v>174</v>
      </c>
      <c r="C15" s="507" t="s">
        <v>233</v>
      </c>
      <c r="D15" s="507" t="s">
        <v>232</v>
      </c>
      <c r="E15" s="386"/>
      <c r="H15" s="334"/>
      <c r="I15" s="302" t="s">
        <v>174</v>
      </c>
      <c r="J15" s="303" t="s">
        <v>187</v>
      </c>
      <c r="K15" s="386"/>
      <c r="L15" s="386"/>
      <c r="M15" s="334"/>
    </row>
    <row r="16" spans="1:15" s="235" customFormat="1" ht="24" customHeight="1">
      <c r="B16" s="403">
        <v>93289</v>
      </c>
      <c r="C16" s="404">
        <f>ROUND(4*B16*2/1000,1)</f>
        <v>746.3</v>
      </c>
      <c r="D16" s="508">
        <f>348.8/5*2</f>
        <v>139.52000000000001</v>
      </c>
      <c r="E16" s="405"/>
      <c r="H16" s="334"/>
      <c r="I16" s="403">
        <v>93289</v>
      </c>
      <c r="J16" s="407">
        <f>664.4/12*2</f>
        <v>110.73333333333333</v>
      </c>
      <c r="K16" s="386"/>
      <c r="L16" s="386"/>
      <c r="M16" s="334"/>
    </row>
    <row r="17" spans="1:13" s="236" customFormat="1" ht="24" customHeight="1">
      <c r="B17" s="403">
        <v>97380</v>
      </c>
      <c r="C17" s="404">
        <f>ROUND(4*B17*2/1000,1)</f>
        <v>779</v>
      </c>
      <c r="D17" s="407">
        <f>364.1/5*2</f>
        <v>145.64000000000001</v>
      </c>
      <c r="E17" s="442"/>
      <c r="H17" s="387"/>
      <c r="I17" s="406">
        <v>97380</v>
      </c>
      <c r="J17" s="407">
        <f>754.7/12*2</f>
        <v>125.78333333333335</v>
      </c>
      <c r="K17" s="304"/>
      <c r="L17" s="304"/>
      <c r="M17" s="387"/>
    </row>
    <row r="18" spans="1:13" s="214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765" t="str">
        <f>+'Ekamut-caxs'!C81</f>
        <v>Տիգրան Հեքեքյան</v>
      </c>
      <c r="I19" s="765"/>
      <c r="J19" s="765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762" t="s">
        <v>97</v>
      </c>
      <c r="I20" s="762"/>
      <c r="J20" s="762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766" t="str">
        <f>+'Ekamut-caxs'!C83</f>
        <v>Վիկտորյա Ալեքսանյան</v>
      </c>
      <c r="I21" s="766"/>
      <c r="J21" s="766"/>
      <c r="K21" s="190"/>
    </row>
    <row r="22" spans="1:13" s="164" customFormat="1" ht="18.75" customHeight="1">
      <c r="F22" s="186" t="s">
        <v>96</v>
      </c>
      <c r="G22" s="187"/>
      <c r="H22" s="762" t="s">
        <v>97</v>
      </c>
      <c r="I22" s="762"/>
      <c r="J22" s="762"/>
      <c r="K22" s="170"/>
    </row>
    <row r="23" spans="1:13" s="165" customFormat="1" ht="15.6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6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view="pageBreakPreview" topLeftCell="A18" zoomScaleNormal="100" zoomScaleSheetLayoutView="100" workbookViewId="0">
      <selection activeCell="F19" sqref="F19"/>
    </sheetView>
  </sheetViews>
  <sheetFormatPr defaultColWidth="9.109375" defaultRowHeight="14.4"/>
  <cols>
    <col min="1" max="1" width="9.109375" style="682"/>
    <col min="2" max="2" width="21.33203125" style="682" customWidth="1"/>
    <col min="3" max="3" width="9.109375" style="682"/>
    <col min="4" max="5" width="15.88671875" style="682" customWidth="1"/>
    <col min="6" max="6" width="18.44140625" style="682" customWidth="1"/>
    <col min="7" max="7" width="17.88671875" style="682" customWidth="1"/>
    <col min="8" max="16384" width="9.109375" style="682"/>
  </cols>
  <sheetData>
    <row r="1" spans="1:7" ht="16.2">
      <c r="A1" s="678"/>
      <c r="B1" s="679"/>
      <c r="C1" s="679"/>
      <c r="D1" s="678"/>
      <c r="E1" s="680"/>
      <c r="F1" s="681"/>
      <c r="G1" s="681" t="s">
        <v>545</v>
      </c>
    </row>
    <row r="2" spans="1:7" ht="16.2">
      <c r="A2" s="678"/>
      <c r="B2" s="679"/>
      <c r="C2" s="679"/>
      <c r="D2" s="678"/>
      <c r="E2" s="680"/>
      <c r="F2" s="681"/>
      <c r="G2" s="681" t="s">
        <v>29</v>
      </c>
    </row>
    <row r="3" spans="1:7" ht="16.2">
      <c r="A3" s="678"/>
      <c r="B3" s="679"/>
      <c r="C3" s="679"/>
      <c r="D3" s="678"/>
      <c r="E3" s="680"/>
      <c r="F3" s="681"/>
      <c r="G3" s="681" t="s">
        <v>546</v>
      </c>
    </row>
    <row r="4" spans="1:7" ht="16.2">
      <c r="A4" s="678"/>
      <c r="B4" s="679"/>
      <c r="C4" s="679"/>
      <c r="D4" s="678"/>
      <c r="E4" s="683"/>
      <c r="F4" s="681"/>
      <c r="G4" s="681" t="s">
        <v>547</v>
      </c>
    </row>
    <row r="5" spans="1:7" ht="15">
      <c r="A5" s="678"/>
      <c r="B5" s="679"/>
      <c r="C5" s="679"/>
      <c r="D5" s="678"/>
      <c r="E5" s="683"/>
      <c r="F5" s="678"/>
      <c r="G5" s="678"/>
    </row>
    <row r="6" spans="1:7" ht="15.6">
      <c r="A6" s="684"/>
      <c r="B6" s="685"/>
      <c r="C6" s="685"/>
      <c r="D6" s="685"/>
      <c r="E6" s="686"/>
      <c r="F6" s="685"/>
      <c r="G6" s="685"/>
    </row>
    <row r="7" spans="1:7" ht="16.2">
      <c r="A7" s="780" t="s">
        <v>548</v>
      </c>
      <c r="B7" s="780"/>
      <c r="C7" s="780"/>
      <c r="D7" s="780"/>
      <c r="E7" s="780"/>
      <c r="F7" s="780"/>
      <c r="G7" s="780"/>
    </row>
    <row r="8" spans="1:7" ht="15">
      <c r="A8" s="687"/>
      <c r="B8" s="687"/>
      <c r="C8" s="687"/>
      <c r="D8" s="687"/>
      <c r="E8" s="687"/>
      <c r="F8" s="687"/>
      <c r="G8" s="687"/>
    </row>
    <row r="9" spans="1:7" ht="16.2">
      <c r="A9" s="780" t="s">
        <v>549</v>
      </c>
      <c r="B9" s="780"/>
      <c r="C9" s="780"/>
      <c r="D9" s="780"/>
      <c r="E9" s="780"/>
      <c r="F9" s="780"/>
      <c r="G9" s="780"/>
    </row>
    <row r="10" spans="1:7" ht="16.2">
      <c r="A10" s="688"/>
      <c r="B10" s="689"/>
      <c r="C10" s="689"/>
      <c r="D10" s="684"/>
      <c r="E10" s="690"/>
      <c r="F10" s="691"/>
      <c r="G10" s="691" t="s">
        <v>550</v>
      </c>
    </row>
    <row r="11" spans="1:7" ht="94.5" customHeight="1">
      <c r="A11" s="692" t="s">
        <v>3</v>
      </c>
      <c r="B11" s="692" t="s">
        <v>551</v>
      </c>
      <c r="C11" s="692" t="s">
        <v>552</v>
      </c>
      <c r="D11" s="692" t="s">
        <v>553</v>
      </c>
      <c r="E11" s="693" t="s">
        <v>554</v>
      </c>
      <c r="F11" s="692" t="s">
        <v>555</v>
      </c>
      <c r="G11" s="692" t="s">
        <v>556</v>
      </c>
    </row>
    <row r="12" spans="1:7">
      <c r="A12" s="693">
        <v>1</v>
      </c>
      <c r="B12" s="693">
        <v>2</v>
      </c>
      <c r="C12" s="693">
        <v>3</v>
      </c>
      <c r="D12" s="693">
        <v>4</v>
      </c>
      <c r="E12" s="693">
        <v>5</v>
      </c>
      <c r="F12" s="693">
        <v>6</v>
      </c>
      <c r="G12" s="693">
        <v>7</v>
      </c>
    </row>
    <row r="13" spans="1:7" ht="29.25" customHeight="1">
      <c r="A13" s="693">
        <v>1</v>
      </c>
      <c r="B13" s="694" t="s">
        <v>557</v>
      </c>
      <c r="C13" s="692">
        <v>1</v>
      </c>
      <c r="D13" s="692">
        <v>162500</v>
      </c>
      <c r="E13" s="692"/>
      <c r="F13" s="695">
        <f>+(D13+E13)*C13</f>
        <v>162500</v>
      </c>
      <c r="G13" s="695">
        <f>+F13*12</f>
        <v>1950000</v>
      </c>
    </row>
    <row r="14" spans="1:7" ht="29.25" customHeight="1">
      <c r="A14" s="693">
        <v>2</v>
      </c>
      <c r="B14" s="694" t="s">
        <v>558</v>
      </c>
      <c r="C14" s="692">
        <v>1</v>
      </c>
      <c r="D14" s="692">
        <v>99250</v>
      </c>
      <c r="E14" s="692"/>
      <c r="F14" s="695">
        <f t="shared" ref="F14:F28" si="0">+(D14+E14)*C14</f>
        <v>99250</v>
      </c>
      <c r="G14" s="695">
        <f t="shared" ref="G14:G27" si="1">+F14*12</f>
        <v>1191000</v>
      </c>
    </row>
    <row r="15" spans="1:7" ht="29.25" customHeight="1">
      <c r="A15" s="693">
        <v>3</v>
      </c>
      <c r="B15" s="694" t="s">
        <v>559</v>
      </c>
      <c r="C15" s="692">
        <v>1</v>
      </c>
      <c r="D15" s="692">
        <v>99250</v>
      </c>
      <c r="E15" s="692">
        <v>70000</v>
      </c>
      <c r="F15" s="695">
        <f t="shared" si="0"/>
        <v>169250</v>
      </c>
      <c r="G15" s="695">
        <f t="shared" si="1"/>
        <v>2031000</v>
      </c>
    </row>
    <row r="16" spans="1:7" ht="29.25" customHeight="1">
      <c r="A16" s="693">
        <v>4</v>
      </c>
      <c r="B16" s="694" t="s">
        <v>560</v>
      </c>
      <c r="C16" s="692">
        <v>1</v>
      </c>
      <c r="D16" s="692">
        <v>99250</v>
      </c>
      <c r="E16" s="692"/>
      <c r="F16" s="695">
        <f t="shared" si="0"/>
        <v>99250</v>
      </c>
      <c r="G16" s="695">
        <f t="shared" si="1"/>
        <v>1191000</v>
      </c>
    </row>
    <row r="17" spans="1:7" ht="29.25" customHeight="1">
      <c r="A17" s="693">
        <v>5</v>
      </c>
      <c r="B17" s="694" t="s">
        <v>561</v>
      </c>
      <c r="C17" s="692">
        <v>1</v>
      </c>
      <c r="D17" s="692">
        <v>135375</v>
      </c>
      <c r="E17" s="692"/>
      <c r="F17" s="695">
        <f t="shared" si="0"/>
        <v>135375</v>
      </c>
      <c r="G17" s="695">
        <f t="shared" si="1"/>
        <v>1624500</v>
      </c>
    </row>
    <row r="18" spans="1:7" ht="29.25" customHeight="1">
      <c r="A18" s="693">
        <v>6</v>
      </c>
      <c r="B18" s="694" t="s">
        <v>562</v>
      </c>
      <c r="C18" s="692">
        <v>1</v>
      </c>
      <c r="D18" s="692">
        <v>93289</v>
      </c>
      <c r="E18" s="692">
        <f>+D18/2</f>
        <v>46644.5</v>
      </c>
      <c r="F18" s="695">
        <f t="shared" si="0"/>
        <v>139933.5</v>
      </c>
      <c r="G18" s="695">
        <f t="shared" si="1"/>
        <v>1679202</v>
      </c>
    </row>
    <row r="19" spans="1:7" ht="29.25" customHeight="1">
      <c r="A19" s="693">
        <v>7</v>
      </c>
      <c r="B19" s="694" t="s">
        <v>563</v>
      </c>
      <c r="C19" s="692">
        <v>1</v>
      </c>
      <c r="D19" s="692">
        <v>93289</v>
      </c>
      <c r="E19" s="692"/>
      <c r="F19" s="695">
        <f t="shared" si="0"/>
        <v>93289</v>
      </c>
      <c r="G19" s="695">
        <f t="shared" si="1"/>
        <v>1119468</v>
      </c>
    </row>
    <row r="20" spans="1:7" ht="29.25" customHeight="1">
      <c r="A20" s="693">
        <v>8</v>
      </c>
      <c r="B20" s="694" t="s">
        <v>564</v>
      </c>
      <c r="C20" s="692">
        <v>1</v>
      </c>
      <c r="D20" s="692">
        <v>97380</v>
      </c>
      <c r="E20" s="692"/>
      <c r="F20" s="695">
        <f t="shared" si="0"/>
        <v>97380</v>
      </c>
      <c r="G20" s="695">
        <f t="shared" si="1"/>
        <v>1168560</v>
      </c>
    </row>
    <row r="21" spans="1:7" ht="29.25" customHeight="1">
      <c r="A21" s="693">
        <v>9</v>
      </c>
      <c r="B21" s="694" t="s">
        <v>565</v>
      </c>
      <c r="C21" s="692">
        <v>2</v>
      </c>
      <c r="D21" s="692">
        <v>97380</v>
      </c>
      <c r="E21" s="692"/>
      <c r="F21" s="695">
        <f t="shared" si="0"/>
        <v>194760</v>
      </c>
      <c r="G21" s="695">
        <f t="shared" si="1"/>
        <v>2337120</v>
      </c>
    </row>
    <row r="22" spans="1:7" ht="29.25" customHeight="1">
      <c r="A22" s="693">
        <v>10</v>
      </c>
      <c r="B22" s="694" t="s">
        <v>566</v>
      </c>
      <c r="C22" s="692">
        <v>1</v>
      </c>
      <c r="D22" s="692">
        <v>93289</v>
      </c>
      <c r="E22" s="692"/>
      <c r="F22" s="695">
        <f t="shared" si="0"/>
        <v>93289</v>
      </c>
      <c r="G22" s="695">
        <f t="shared" si="1"/>
        <v>1119468</v>
      </c>
    </row>
    <row r="23" spans="1:7" ht="29.25" customHeight="1">
      <c r="A23" s="693">
        <v>11</v>
      </c>
      <c r="B23" s="694" t="s">
        <v>566</v>
      </c>
      <c r="C23" s="692">
        <v>1</v>
      </c>
      <c r="D23" s="692">
        <v>93289</v>
      </c>
      <c r="E23" s="692"/>
      <c r="F23" s="695">
        <f t="shared" si="0"/>
        <v>93289</v>
      </c>
      <c r="G23" s="695">
        <f t="shared" si="1"/>
        <v>1119468</v>
      </c>
    </row>
    <row r="24" spans="1:7" ht="29.25" customHeight="1">
      <c r="A24" s="693">
        <v>12</v>
      </c>
      <c r="B24" s="694" t="s">
        <v>567</v>
      </c>
      <c r="C24" s="692">
        <v>4</v>
      </c>
      <c r="D24" s="695">
        <v>93289</v>
      </c>
      <c r="E24" s="692"/>
      <c r="F24" s="695">
        <f t="shared" si="0"/>
        <v>373156</v>
      </c>
      <c r="G24" s="695">
        <f t="shared" si="1"/>
        <v>4477872</v>
      </c>
    </row>
    <row r="25" spans="1:7" ht="29.25" customHeight="1">
      <c r="A25" s="693">
        <v>13</v>
      </c>
      <c r="B25" s="694" t="s">
        <v>568</v>
      </c>
      <c r="C25" s="692">
        <v>3</v>
      </c>
      <c r="D25" s="695">
        <v>93289</v>
      </c>
      <c r="E25" s="692"/>
      <c r="F25" s="695">
        <f t="shared" si="0"/>
        <v>279867</v>
      </c>
      <c r="G25" s="695">
        <f t="shared" si="1"/>
        <v>3358404</v>
      </c>
    </row>
    <row r="26" spans="1:7" ht="29.25" customHeight="1">
      <c r="A26" s="693">
        <v>14</v>
      </c>
      <c r="B26" s="694" t="s">
        <v>569</v>
      </c>
      <c r="C26" s="692">
        <v>1</v>
      </c>
      <c r="D26" s="695">
        <v>93289</v>
      </c>
      <c r="E26" s="692"/>
      <c r="F26" s="695">
        <f t="shared" si="0"/>
        <v>93289</v>
      </c>
      <c r="G26" s="695">
        <f t="shared" si="1"/>
        <v>1119468</v>
      </c>
    </row>
    <row r="27" spans="1:7" ht="29.25" customHeight="1">
      <c r="A27" s="693">
        <v>15</v>
      </c>
      <c r="B27" s="694" t="s">
        <v>570</v>
      </c>
      <c r="C27" s="692">
        <v>1</v>
      </c>
      <c r="D27" s="695">
        <v>97380</v>
      </c>
      <c r="E27" s="692"/>
      <c r="F27" s="695">
        <f t="shared" si="0"/>
        <v>97380</v>
      </c>
      <c r="G27" s="695">
        <f t="shared" si="1"/>
        <v>1168560</v>
      </c>
    </row>
    <row r="28" spans="1:7" ht="29.25" customHeight="1">
      <c r="A28" s="693">
        <v>16</v>
      </c>
      <c r="B28" s="694" t="s">
        <v>571</v>
      </c>
      <c r="C28" s="692">
        <v>1</v>
      </c>
      <c r="D28" s="695">
        <v>97380</v>
      </c>
      <c r="E28" s="696"/>
      <c r="F28" s="695">
        <f t="shared" si="0"/>
        <v>97380</v>
      </c>
      <c r="G28" s="695">
        <f>+F28*12</f>
        <v>1168560</v>
      </c>
    </row>
    <row r="29" spans="1:7" ht="16.2">
      <c r="A29" s="697"/>
      <c r="B29" s="697" t="s">
        <v>73</v>
      </c>
      <c r="C29" s="698">
        <f>SUM(C13:C28)</f>
        <v>22</v>
      </c>
      <c r="D29" s="698"/>
      <c r="E29" s="698"/>
      <c r="F29" s="698">
        <f>SUM(F13:F28)</f>
        <v>2318637.5</v>
      </c>
      <c r="G29" s="698">
        <f>SUM(G13:G28)</f>
        <v>27823650</v>
      </c>
    </row>
    <row r="30" spans="1:7" ht="16.2">
      <c r="A30" s="699"/>
      <c r="B30" s="699"/>
      <c r="C30" s="700"/>
      <c r="D30" s="701"/>
      <c r="E30" s="684"/>
      <c r="F30" s="701"/>
      <c r="G30" s="701"/>
    </row>
    <row r="31" spans="1:7" ht="16.2">
      <c r="A31" s="699"/>
      <c r="B31" s="699"/>
      <c r="C31" s="702"/>
      <c r="D31" s="703"/>
      <c r="E31" s="703"/>
      <c r="F31" s="703"/>
      <c r="G31" s="703"/>
    </row>
    <row r="32" spans="1:7" ht="16.2">
      <c r="A32" s="699"/>
      <c r="B32" s="699"/>
      <c r="C32" s="702"/>
      <c r="D32" s="703"/>
      <c r="E32" s="703"/>
      <c r="F32" s="703"/>
      <c r="G32" s="703"/>
    </row>
    <row r="33" spans="1:7" ht="25.5" customHeight="1">
      <c r="A33" s="699"/>
      <c r="B33" s="781" t="s">
        <v>572</v>
      </c>
      <c r="C33" s="781"/>
      <c r="D33" s="781"/>
      <c r="E33" s="781"/>
      <c r="F33" s="704"/>
      <c r="G33" s="704"/>
    </row>
    <row r="34" spans="1:7" ht="34.5" customHeight="1">
      <c r="A34" s="684"/>
      <c r="B34" s="781" t="s">
        <v>573</v>
      </c>
      <c r="C34" s="781"/>
      <c r="D34" s="781"/>
      <c r="E34" s="781"/>
      <c r="F34" s="684"/>
      <c r="G34" s="684"/>
    </row>
    <row r="35" spans="1:7">
      <c r="A35" s="684"/>
      <c r="B35" s="684"/>
      <c r="C35" s="684"/>
      <c r="D35" s="684"/>
      <c r="E35" s="684"/>
      <c r="F35" s="684"/>
      <c r="G35" s="684"/>
    </row>
    <row r="36" spans="1:7" ht="18">
      <c r="A36" s="684"/>
      <c r="B36" s="705" t="s">
        <v>2</v>
      </c>
      <c r="C36" s="684"/>
      <c r="D36" s="706"/>
      <c r="E36" s="707"/>
      <c r="F36" s="748" t="s">
        <v>270</v>
      </c>
      <c r="G36" s="745"/>
    </row>
    <row r="37" spans="1:7">
      <c r="A37" s="684"/>
      <c r="B37" s="684"/>
      <c r="C37" s="684"/>
      <c r="D37" s="684"/>
      <c r="E37" s="684"/>
      <c r="F37" s="759" t="s">
        <v>97</v>
      </c>
      <c r="G37" s="759"/>
    </row>
    <row r="38" spans="1:7" ht="18">
      <c r="A38" s="684"/>
      <c r="B38" s="705" t="s">
        <v>6</v>
      </c>
      <c r="C38" s="684"/>
      <c r="D38" s="708"/>
      <c r="E38" s="707"/>
      <c r="F38" s="745" t="s">
        <v>271</v>
      </c>
      <c r="G38" s="745"/>
    </row>
    <row r="39" spans="1:7">
      <c r="A39" s="684"/>
      <c r="B39" s="709" t="s">
        <v>1</v>
      </c>
      <c r="C39" s="684"/>
      <c r="D39" s="684"/>
      <c r="E39" s="684"/>
      <c r="F39" s="759" t="s">
        <v>97</v>
      </c>
      <c r="G39" s="759"/>
    </row>
    <row r="44" spans="1:7" ht="15">
      <c r="A44" s="684"/>
      <c r="B44" s="684"/>
      <c r="C44" s="710"/>
      <c r="D44" s="684"/>
      <c r="E44" s="684"/>
      <c r="F44" s="684"/>
      <c r="G44" s="684"/>
    </row>
    <row r="45" spans="1:7" ht="15">
      <c r="A45" s="684"/>
      <c r="B45" s="684"/>
      <c r="C45" s="711"/>
      <c r="D45" s="684"/>
      <c r="E45" s="684"/>
      <c r="F45" s="684"/>
      <c r="G45" s="684"/>
    </row>
    <row r="46" spans="1:7" ht="15">
      <c r="A46" s="684"/>
      <c r="B46" s="684"/>
      <c r="C46" s="711"/>
      <c r="D46" s="684"/>
      <c r="E46" s="684"/>
      <c r="F46" s="684"/>
      <c r="G46" s="684"/>
    </row>
    <row r="47" spans="1:7" ht="15">
      <c r="A47" s="684"/>
      <c r="B47" s="684"/>
      <c r="C47" s="711"/>
      <c r="D47" s="684"/>
      <c r="E47" s="684"/>
      <c r="F47" s="684"/>
      <c r="G47" s="684"/>
    </row>
    <row r="48" spans="1:7" ht="15">
      <c r="A48" s="684"/>
      <c r="B48" s="684"/>
      <c r="C48" s="710"/>
      <c r="D48" s="684"/>
      <c r="E48" s="684"/>
      <c r="F48" s="684"/>
      <c r="G48" s="684"/>
    </row>
    <row r="49" spans="3:7" ht="15">
      <c r="C49" s="711"/>
      <c r="D49" s="684"/>
      <c r="E49" s="705"/>
      <c r="F49" s="684"/>
      <c r="G49" s="684"/>
    </row>
    <row r="50" spans="3:7" ht="15">
      <c r="C50" s="711"/>
      <c r="D50" s="705"/>
      <c r="E50" s="684"/>
      <c r="F50" s="684"/>
      <c r="G50" s="705"/>
    </row>
    <row r="51" spans="3:7" ht="15">
      <c r="C51" s="711"/>
      <c r="D51" s="684"/>
      <c r="E51" s="684"/>
      <c r="F51" s="684"/>
      <c r="G51" s="684"/>
    </row>
    <row r="52" spans="3:7" ht="15">
      <c r="C52" s="710"/>
      <c r="D52" s="684"/>
      <c r="E52" s="684"/>
      <c r="F52" s="684"/>
      <c r="G52" s="684"/>
    </row>
  </sheetData>
  <mergeCells count="8">
    <mergeCell ref="F38:G38"/>
    <mergeCell ref="F39:G39"/>
    <mergeCell ref="A7:G7"/>
    <mergeCell ref="A9:G9"/>
    <mergeCell ref="B33:E33"/>
    <mergeCell ref="B34:E34"/>
    <mergeCell ref="F36:G36"/>
    <mergeCell ref="F37:G37"/>
  </mergeCells>
  <pageMargins left="0.7" right="0.7" top="0.75" bottom="0.75" header="0.3" footer="0.3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3"/>
  <sheetViews>
    <sheetView view="pageBreakPreview" topLeftCell="A235" zoomScale="85" zoomScaleNormal="100" zoomScaleSheetLayoutView="85" workbookViewId="0">
      <selection activeCell="F19" sqref="F19"/>
    </sheetView>
  </sheetViews>
  <sheetFormatPr defaultRowHeight="14.4"/>
  <cols>
    <col min="1" max="1" width="4.5546875" style="533" customWidth="1"/>
    <col min="2" max="2" width="30.5546875" style="533" customWidth="1"/>
    <col min="3" max="3" width="14.44140625" style="664" hidden="1" customWidth="1"/>
    <col min="4" max="4" width="22.6640625" style="664" customWidth="1"/>
    <col min="5" max="5" width="7.109375" style="533" customWidth="1"/>
    <col min="6" max="6" width="19.33203125" style="533" hidden="1" customWidth="1"/>
    <col min="7" max="7" width="13.33203125" style="533" customWidth="1"/>
    <col min="8" max="20" width="6.44140625" style="533" customWidth="1"/>
    <col min="21" max="21" width="7.6640625" style="533" customWidth="1"/>
    <col min="22" max="22" width="15.6640625" style="533" customWidth="1"/>
    <col min="23" max="24" width="17.33203125" style="655" customWidth="1"/>
    <col min="25" max="27" width="9.109375" style="533"/>
    <col min="28" max="28" width="9.6640625" style="533" bestFit="1" customWidth="1"/>
    <col min="29" max="256" width="9.109375" style="533"/>
    <col min="257" max="257" width="4.5546875" style="533" customWidth="1"/>
    <col min="258" max="258" width="30.5546875" style="533" customWidth="1"/>
    <col min="259" max="259" width="0" style="533" hidden="1" customWidth="1"/>
    <col min="260" max="260" width="22.6640625" style="533" customWidth="1"/>
    <col min="261" max="261" width="7.109375" style="533" customWidth="1"/>
    <col min="262" max="262" width="0" style="533" hidden="1" customWidth="1"/>
    <col min="263" max="263" width="13.33203125" style="533" customWidth="1"/>
    <col min="264" max="276" width="6.44140625" style="533" customWidth="1"/>
    <col min="277" max="277" width="7.6640625" style="533" customWidth="1"/>
    <col min="278" max="278" width="15.6640625" style="533" customWidth="1"/>
    <col min="279" max="280" width="17.33203125" style="533" customWidth="1"/>
    <col min="281" max="283" width="9.109375" style="533"/>
    <col min="284" max="284" width="9.6640625" style="533" bestFit="1" customWidth="1"/>
    <col min="285" max="512" width="9.109375" style="533"/>
    <col min="513" max="513" width="4.5546875" style="533" customWidth="1"/>
    <col min="514" max="514" width="30.5546875" style="533" customWidth="1"/>
    <col min="515" max="515" width="0" style="533" hidden="1" customWidth="1"/>
    <col min="516" max="516" width="22.6640625" style="533" customWidth="1"/>
    <col min="517" max="517" width="7.109375" style="533" customWidth="1"/>
    <col min="518" max="518" width="0" style="533" hidden="1" customWidth="1"/>
    <col min="519" max="519" width="13.33203125" style="533" customWidth="1"/>
    <col min="520" max="532" width="6.44140625" style="533" customWidth="1"/>
    <col min="533" max="533" width="7.6640625" style="533" customWidth="1"/>
    <col min="534" max="534" width="15.6640625" style="533" customWidth="1"/>
    <col min="535" max="536" width="17.33203125" style="533" customWidth="1"/>
    <col min="537" max="539" width="9.109375" style="533"/>
    <col min="540" max="540" width="9.6640625" style="533" bestFit="1" customWidth="1"/>
    <col min="541" max="768" width="9.109375" style="533"/>
    <col min="769" max="769" width="4.5546875" style="533" customWidth="1"/>
    <col min="770" max="770" width="30.5546875" style="533" customWidth="1"/>
    <col min="771" max="771" width="0" style="533" hidden="1" customWidth="1"/>
    <col min="772" max="772" width="22.6640625" style="533" customWidth="1"/>
    <col min="773" max="773" width="7.109375" style="533" customWidth="1"/>
    <col min="774" max="774" width="0" style="533" hidden="1" customWidth="1"/>
    <col min="775" max="775" width="13.33203125" style="533" customWidth="1"/>
    <col min="776" max="788" width="6.44140625" style="533" customWidth="1"/>
    <col min="789" max="789" width="7.6640625" style="533" customWidth="1"/>
    <col min="790" max="790" width="15.6640625" style="533" customWidth="1"/>
    <col min="791" max="792" width="17.33203125" style="533" customWidth="1"/>
    <col min="793" max="795" width="9.109375" style="533"/>
    <col min="796" max="796" width="9.6640625" style="533" bestFit="1" customWidth="1"/>
    <col min="797" max="1024" width="9.109375" style="533"/>
    <col min="1025" max="1025" width="4.5546875" style="533" customWidth="1"/>
    <col min="1026" max="1026" width="30.5546875" style="533" customWidth="1"/>
    <col min="1027" max="1027" width="0" style="533" hidden="1" customWidth="1"/>
    <col min="1028" max="1028" width="22.6640625" style="533" customWidth="1"/>
    <col min="1029" max="1029" width="7.109375" style="533" customWidth="1"/>
    <col min="1030" max="1030" width="0" style="533" hidden="1" customWidth="1"/>
    <col min="1031" max="1031" width="13.33203125" style="533" customWidth="1"/>
    <col min="1032" max="1044" width="6.44140625" style="533" customWidth="1"/>
    <col min="1045" max="1045" width="7.6640625" style="533" customWidth="1"/>
    <col min="1046" max="1046" width="15.6640625" style="533" customWidth="1"/>
    <col min="1047" max="1048" width="17.33203125" style="533" customWidth="1"/>
    <col min="1049" max="1051" width="9.109375" style="533"/>
    <col min="1052" max="1052" width="9.6640625" style="533" bestFit="1" customWidth="1"/>
    <col min="1053" max="1280" width="9.109375" style="533"/>
    <col min="1281" max="1281" width="4.5546875" style="533" customWidth="1"/>
    <col min="1282" max="1282" width="30.5546875" style="533" customWidth="1"/>
    <col min="1283" max="1283" width="0" style="533" hidden="1" customWidth="1"/>
    <col min="1284" max="1284" width="22.6640625" style="533" customWidth="1"/>
    <col min="1285" max="1285" width="7.109375" style="533" customWidth="1"/>
    <col min="1286" max="1286" width="0" style="533" hidden="1" customWidth="1"/>
    <col min="1287" max="1287" width="13.33203125" style="533" customWidth="1"/>
    <col min="1288" max="1300" width="6.44140625" style="533" customWidth="1"/>
    <col min="1301" max="1301" width="7.6640625" style="533" customWidth="1"/>
    <col min="1302" max="1302" width="15.6640625" style="533" customWidth="1"/>
    <col min="1303" max="1304" width="17.33203125" style="533" customWidth="1"/>
    <col min="1305" max="1307" width="9.109375" style="533"/>
    <col min="1308" max="1308" width="9.6640625" style="533" bestFit="1" customWidth="1"/>
    <col min="1309" max="1536" width="9.109375" style="533"/>
    <col min="1537" max="1537" width="4.5546875" style="533" customWidth="1"/>
    <col min="1538" max="1538" width="30.5546875" style="533" customWidth="1"/>
    <col min="1539" max="1539" width="0" style="533" hidden="1" customWidth="1"/>
    <col min="1540" max="1540" width="22.6640625" style="533" customWidth="1"/>
    <col min="1541" max="1541" width="7.109375" style="533" customWidth="1"/>
    <col min="1542" max="1542" width="0" style="533" hidden="1" customWidth="1"/>
    <col min="1543" max="1543" width="13.33203125" style="533" customWidth="1"/>
    <col min="1544" max="1556" width="6.44140625" style="533" customWidth="1"/>
    <col min="1557" max="1557" width="7.6640625" style="533" customWidth="1"/>
    <col min="1558" max="1558" width="15.6640625" style="533" customWidth="1"/>
    <col min="1559" max="1560" width="17.33203125" style="533" customWidth="1"/>
    <col min="1561" max="1563" width="9.109375" style="533"/>
    <col min="1564" max="1564" width="9.6640625" style="533" bestFit="1" customWidth="1"/>
    <col min="1565" max="1792" width="9.109375" style="533"/>
    <col min="1793" max="1793" width="4.5546875" style="533" customWidth="1"/>
    <col min="1794" max="1794" width="30.5546875" style="533" customWidth="1"/>
    <col min="1795" max="1795" width="0" style="533" hidden="1" customWidth="1"/>
    <col min="1796" max="1796" width="22.6640625" style="533" customWidth="1"/>
    <col min="1797" max="1797" width="7.109375" style="533" customWidth="1"/>
    <col min="1798" max="1798" width="0" style="533" hidden="1" customWidth="1"/>
    <col min="1799" max="1799" width="13.33203125" style="533" customWidth="1"/>
    <col min="1800" max="1812" width="6.44140625" style="533" customWidth="1"/>
    <col min="1813" max="1813" width="7.6640625" style="533" customWidth="1"/>
    <col min="1814" max="1814" width="15.6640625" style="533" customWidth="1"/>
    <col min="1815" max="1816" width="17.33203125" style="533" customWidth="1"/>
    <col min="1817" max="1819" width="9.109375" style="533"/>
    <col min="1820" max="1820" width="9.6640625" style="533" bestFit="1" customWidth="1"/>
    <col min="1821" max="2048" width="9.109375" style="533"/>
    <col min="2049" max="2049" width="4.5546875" style="533" customWidth="1"/>
    <col min="2050" max="2050" width="30.5546875" style="533" customWidth="1"/>
    <col min="2051" max="2051" width="0" style="533" hidden="1" customWidth="1"/>
    <col min="2052" max="2052" width="22.6640625" style="533" customWidth="1"/>
    <col min="2053" max="2053" width="7.109375" style="533" customWidth="1"/>
    <col min="2054" max="2054" width="0" style="533" hidden="1" customWidth="1"/>
    <col min="2055" max="2055" width="13.33203125" style="533" customWidth="1"/>
    <col min="2056" max="2068" width="6.44140625" style="533" customWidth="1"/>
    <col min="2069" max="2069" width="7.6640625" style="533" customWidth="1"/>
    <col min="2070" max="2070" width="15.6640625" style="533" customWidth="1"/>
    <col min="2071" max="2072" width="17.33203125" style="533" customWidth="1"/>
    <col min="2073" max="2075" width="9.109375" style="533"/>
    <col min="2076" max="2076" width="9.6640625" style="533" bestFit="1" customWidth="1"/>
    <col min="2077" max="2304" width="9.109375" style="533"/>
    <col min="2305" max="2305" width="4.5546875" style="533" customWidth="1"/>
    <col min="2306" max="2306" width="30.5546875" style="533" customWidth="1"/>
    <col min="2307" max="2307" width="0" style="533" hidden="1" customWidth="1"/>
    <col min="2308" max="2308" width="22.6640625" style="533" customWidth="1"/>
    <col min="2309" max="2309" width="7.109375" style="533" customWidth="1"/>
    <col min="2310" max="2310" width="0" style="533" hidden="1" customWidth="1"/>
    <col min="2311" max="2311" width="13.33203125" style="533" customWidth="1"/>
    <col min="2312" max="2324" width="6.44140625" style="533" customWidth="1"/>
    <col min="2325" max="2325" width="7.6640625" style="533" customWidth="1"/>
    <col min="2326" max="2326" width="15.6640625" style="533" customWidth="1"/>
    <col min="2327" max="2328" width="17.33203125" style="533" customWidth="1"/>
    <col min="2329" max="2331" width="9.109375" style="533"/>
    <col min="2332" max="2332" width="9.6640625" style="533" bestFit="1" customWidth="1"/>
    <col min="2333" max="2560" width="9.109375" style="533"/>
    <col min="2561" max="2561" width="4.5546875" style="533" customWidth="1"/>
    <col min="2562" max="2562" width="30.5546875" style="533" customWidth="1"/>
    <col min="2563" max="2563" width="0" style="533" hidden="1" customWidth="1"/>
    <col min="2564" max="2564" width="22.6640625" style="533" customWidth="1"/>
    <col min="2565" max="2565" width="7.109375" style="533" customWidth="1"/>
    <col min="2566" max="2566" width="0" style="533" hidden="1" customWidth="1"/>
    <col min="2567" max="2567" width="13.33203125" style="533" customWidth="1"/>
    <col min="2568" max="2580" width="6.44140625" style="533" customWidth="1"/>
    <col min="2581" max="2581" width="7.6640625" style="533" customWidth="1"/>
    <col min="2582" max="2582" width="15.6640625" style="533" customWidth="1"/>
    <col min="2583" max="2584" width="17.33203125" style="533" customWidth="1"/>
    <col min="2585" max="2587" width="9.109375" style="533"/>
    <col min="2588" max="2588" width="9.6640625" style="533" bestFit="1" customWidth="1"/>
    <col min="2589" max="2816" width="9.109375" style="533"/>
    <col min="2817" max="2817" width="4.5546875" style="533" customWidth="1"/>
    <col min="2818" max="2818" width="30.5546875" style="533" customWidth="1"/>
    <col min="2819" max="2819" width="0" style="533" hidden="1" customWidth="1"/>
    <col min="2820" max="2820" width="22.6640625" style="533" customWidth="1"/>
    <col min="2821" max="2821" width="7.109375" style="533" customWidth="1"/>
    <col min="2822" max="2822" width="0" style="533" hidden="1" customWidth="1"/>
    <col min="2823" max="2823" width="13.33203125" style="533" customWidth="1"/>
    <col min="2824" max="2836" width="6.44140625" style="533" customWidth="1"/>
    <col min="2837" max="2837" width="7.6640625" style="533" customWidth="1"/>
    <col min="2838" max="2838" width="15.6640625" style="533" customWidth="1"/>
    <col min="2839" max="2840" width="17.33203125" style="533" customWidth="1"/>
    <col min="2841" max="2843" width="9.109375" style="533"/>
    <col min="2844" max="2844" width="9.6640625" style="533" bestFit="1" customWidth="1"/>
    <col min="2845" max="3072" width="9.109375" style="533"/>
    <col min="3073" max="3073" width="4.5546875" style="533" customWidth="1"/>
    <col min="3074" max="3074" width="30.5546875" style="533" customWidth="1"/>
    <col min="3075" max="3075" width="0" style="533" hidden="1" customWidth="1"/>
    <col min="3076" max="3076" width="22.6640625" style="533" customWidth="1"/>
    <col min="3077" max="3077" width="7.109375" style="533" customWidth="1"/>
    <col min="3078" max="3078" width="0" style="533" hidden="1" customWidth="1"/>
    <col min="3079" max="3079" width="13.33203125" style="533" customWidth="1"/>
    <col min="3080" max="3092" width="6.44140625" style="533" customWidth="1"/>
    <col min="3093" max="3093" width="7.6640625" style="533" customWidth="1"/>
    <col min="3094" max="3094" width="15.6640625" style="533" customWidth="1"/>
    <col min="3095" max="3096" width="17.33203125" style="533" customWidth="1"/>
    <col min="3097" max="3099" width="9.109375" style="533"/>
    <col min="3100" max="3100" width="9.6640625" style="533" bestFit="1" customWidth="1"/>
    <col min="3101" max="3328" width="9.109375" style="533"/>
    <col min="3329" max="3329" width="4.5546875" style="533" customWidth="1"/>
    <col min="3330" max="3330" width="30.5546875" style="533" customWidth="1"/>
    <col min="3331" max="3331" width="0" style="533" hidden="1" customWidth="1"/>
    <col min="3332" max="3332" width="22.6640625" style="533" customWidth="1"/>
    <col min="3333" max="3333" width="7.109375" style="533" customWidth="1"/>
    <col min="3334" max="3334" width="0" style="533" hidden="1" customWidth="1"/>
    <col min="3335" max="3335" width="13.33203125" style="533" customWidth="1"/>
    <col min="3336" max="3348" width="6.44140625" style="533" customWidth="1"/>
    <col min="3349" max="3349" width="7.6640625" style="533" customWidth="1"/>
    <col min="3350" max="3350" width="15.6640625" style="533" customWidth="1"/>
    <col min="3351" max="3352" width="17.33203125" style="533" customWidth="1"/>
    <col min="3353" max="3355" width="9.109375" style="533"/>
    <col min="3356" max="3356" width="9.6640625" style="533" bestFit="1" customWidth="1"/>
    <col min="3357" max="3584" width="9.109375" style="533"/>
    <col min="3585" max="3585" width="4.5546875" style="533" customWidth="1"/>
    <col min="3586" max="3586" width="30.5546875" style="533" customWidth="1"/>
    <col min="3587" max="3587" width="0" style="533" hidden="1" customWidth="1"/>
    <col min="3588" max="3588" width="22.6640625" style="533" customWidth="1"/>
    <col min="3589" max="3589" width="7.109375" style="533" customWidth="1"/>
    <col min="3590" max="3590" width="0" style="533" hidden="1" customWidth="1"/>
    <col min="3591" max="3591" width="13.33203125" style="533" customWidth="1"/>
    <col min="3592" max="3604" width="6.44140625" style="533" customWidth="1"/>
    <col min="3605" max="3605" width="7.6640625" style="533" customWidth="1"/>
    <col min="3606" max="3606" width="15.6640625" style="533" customWidth="1"/>
    <col min="3607" max="3608" width="17.33203125" style="533" customWidth="1"/>
    <col min="3609" max="3611" width="9.109375" style="533"/>
    <col min="3612" max="3612" width="9.6640625" style="533" bestFit="1" customWidth="1"/>
    <col min="3613" max="3840" width="9.109375" style="533"/>
    <col min="3841" max="3841" width="4.5546875" style="533" customWidth="1"/>
    <col min="3842" max="3842" width="30.5546875" style="533" customWidth="1"/>
    <col min="3843" max="3843" width="0" style="533" hidden="1" customWidth="1"/>
    <col min="3844" max="3844" width="22.6640625" style="533" customWidth="1"/>
    <col min="3845" max="3845" width="7.109375" style="533" customWidth="1"/>
    <col min="3846" max="3846" width="0" style="533" hidden="1" customWidth="1"/>
    <col min="3847" max="3847" width="13.33203125" style="533" customWidth="1"/>
    <col min="3848" max="3860" width="6.44140625" style="533" customWidth="1"/>
    <col min="3861" max="3861" width="7.6640625" style="533" customWidth="1"/>
    <col min="3862" max="3862" width="15.6640625" style="533" customWidth="1"/>
    <col min="3863" max="3864" width="17.33203125" style="533" customWidth="1"/>
    <col min="3865" max="3867" width="9.109375" style="533"/>
    <col min="3868" max="3868" width="9.6640625" style="533" bestFit="1" customWidth="1"/>
    <col min="3869" max="4096" width="9.109375" style="533"/>
    <col min="4097" max="4097" width="4.5546875" style="533" customWidth="1"/>
    <col min="4098" max="4098" width="30.5546875" style="533" customWidth="1"/>
    <col min="4099" max="4099" width="0" style="533" hidden="1" customWidth="1"/>
    <col min="4100" max="4100" width="22.6640625" style="533" customWidth="1"/>
    <col min="4101" max="4101" width="7.109375" style="533" customWidth="1"/>
    <col min="4102" max="4102" width="0" style="533" hidden="1" customWidth="1"/>
    <col min="4103" max="4103" width="13.33203125" style="533" customWidth="1"/>
    <col min="4104" max="4116" width="6.44140625" style="533" customWidth="1"/>
    <col min="4117" max="4117" width="7.6640625" style="533" customWidth="1"/>
    <col min="4118" max="4118" width="15.6640625" style="533" customWidth="1"/>
    <col min="4119" max="4120" width="17.33203125" style="533" customWidth="1"/>
    <col min="4121" max="4123" width="9.109375" style="533"/>
    <col min="4124" max="4124" width="9.6640625" style="533" bestFit="1" customWidth="1"/>
    <col min="4125" max="4352" width="9.109375" style="533"/>
    <col min="4353" max="4353" width="4.5546875" style="533" customWidth="1"/>
    <col min="4354" max="4354" width="30.5546875" style="533" customWidth="1"/>
    <col min="4355" max="4355" width="0" style="533" hidden="1" customWidth="1"/>
    <col min="4356" max="4356" width="22.6640625" style="533" customWidth="1"/>
    <col min="4357" max="4357" width="7.109375" style="533" customWidth="1"/>
    <col min="4358" max="4358" width="0" style="533" hidden="1" customWidth="1"/>
    <col min="4359" max="4359" width="13.33203125" style="533" customWidth="1"/>
    <col min="4360" max="4372" width="6.44140625" style="533" customWidth="1"/>
    <col min="4373" max="4373" width="7.6640625" style="533" customWidth="1"/>
    <col min="4374" max="4374" width="15.6640625" style="533" customWidth="1"/>
    <col min="4375" max="4376" width="17.33203125" style="533" customWidth="1"/>
    <col min="4377" max="4379" width="9.109375" style="533"/>
    <col min="4380" max="4380" width="9.6640625" style="533" bestFit="1" customWidth="1"/>
    <col min="4381" max="4608" width="9.109375" style="533"/>
    <col min="4609" max="4609" width="4.5546875" style="533" customWidth="1"/>
    <col min="4610" max="4610" width="30.5546875" style="533" customWidth="1"/>
    <col min="4611" max="4611" width="0" style="533" hidden="1" customWidth="1"/>
    <col min="4612" max="4612" width="22.6640625" style="533" customWidth="1"/>
    <col min="4613" max="4613" width="7.109375" style="533" customWidth="1"/>
    <col min="4614" max="4614" width="0" style="533" hidden="1" customWidth="1"/>
    <col min="4615" max="4615" width="13.33203125" style="533" customWidth="1"/>
    <col min="4616" max="4628" width="6.44140625" style="533" customWidth="1"/>
    <col min="4629" max="4629" width="7.6640625" style="533" customWidth="1"/>
    <col min="4630" max="4630" width="15.6640625" style="533" customWidth="1"/>
    <col min="4631" max="4632" width="17.33203125" style="533" customWidth="1"/>
    <col min="4633" max="4635" width="9.109375" style="533"/>
    <col min="4636" max="4636" width="9.6640625" style="533" bestFit="1" customWidth="1"/>
    <col min="4637" max="4864" width="9.109375" style="533"/>
    <col min="4865" max="4865" width="4.5546875" style="533" customWidth="1"/>
    <col min="4866" max="4866" width="30.5546875" style="533" customWidth="1"/>
    <col min="4867" max="4867" width="0" style="533" hidden="1" customWidth="1"/>
    <col min="4868" max="4868" width="22.6640625" style="533" customWidth="1"/>
    <col min="4869" max="4869" width="7.109375" style="533" customWidth="1"/>
    <col min="4870" max="4870" width="0" style="533" hidden="1" customWidth="1"/>
    <col min="4871" max="4871" width="13.33203125" style="533" customWidth="1"/>
    <col min="4872" max="4884" width="6.44140625" style="533" customWidth="1"/>
    <col min="4885" max="4885" width="7.6640625" style="533" customWidth="1"/>
    <col min="4886" max="4886" width="15.6640625" style="533" customWidth="1"/>
    <col min="4887" max="4888" width="17.33203125" style="533" customWidth="1"/>
    <col min="4889" max="4891" width="9.109375" style="533"/>
    <col min="4892" max="4892" width="9.6640625" style="533" bestFit="1" customWidth="1"/>
    <col min="4893" max="5120" width="9.109375" style="533"/>
    <col min="5121" max="5121" width="4.5546875" style="533" customWidth="1"/>
    <col min="5122" max="5122" width="30.5546875" style="533" customWidth="1"/>
    <col min="5123" max="5123" width="0" style="533" hidden="1" customWidth="1"/>
    <col min="5124" max="5124" width="22.6640625" style="533" customWidth="1"/>
    <col min="5125" max="5125" width="7.109375" style="533" customWidth="1"/>
    <col min="5126" max="5126" width="0" style="533" hidden="1" customWidth="1"/>
    <col min="5127" max="5127" width="13.33203125" style="533" customWidth="1"/>
    <col min="5128" max="5140" width="6.44140625" style="533" customWidth="1"/>
    <col min="5141" max="5141" width="7.6640625" style="533" customWidth="1"/>
    <col min="5142" max="5142" width="15.6640625" style="533" customWidth="1"/>
    <col min="5143" max="5144" width="17.33203125" style="533" customWidth="1"/>
    <col min="5145" max="5147" width="9.109375" style="533"/>
    <col min="5148" max="5148" width="9.6640625" style="533" bestFit="1" customWidth="1"/>
    <col min="5149" max="5376" width="9.109375" style="533"/>
    <col min="5377" max="5377" width="4.5546875" style="533" customWidth="1"/>
    <col min="5378" max="5378" width="30.5546875" style="533" customWidth="1"/>
    <col min="5379" max="5379" width="0" style="533" hidden="1" customWidth="1"/>
    <col min="5380" max="5380" width="22.6640625" style="533" customWidth="1"/>
    <col min="5381" max="5381" width="7.109375" style="533" customWidth="1"/>
    <col min="5382" max="5382" width="0" style="533" hidden="1" customWidth="1"/>
    <col min="5383" max="5383" width="13.33203125" style="533" customWidth="1"/>
    <col min="5384" max="5396" width="6.44140625" style="533" customWidth="1"/>
    <col min="5397" max="5397" width="7.6640625" style="533" customWidth="1"/>
    <col min="5398" max="5398" width="15.6640625" style="533" customWidth="1"/>
    <col min="5399" max="5400" width="17.33203125" style="533" customWidth="1"/>
    <col min="5401" max="5403" width="9.109375" style="533"/>
    <col min="5404" max="5404" width="9.6640625" style="533" bestFit="1" customWidth="1"/>
    <col min="5405" max="5632" width="9.109375" style="533"/>
    <col min="5633" max="5633" width="4.5546875" style="533" customWidth="1"/>
    <col min="5634" max="5634" width="30.5546875" style="533" customWidth="1"/>
    <col min="5635" max="5635" width="0" style="533" hidden="1" customWidth="1"/>
    <col min="5636" max="5636" width="22.6640625" style="533" customWidth="1"/>
    <col min="5637" max="5637" width="7.109375" style="533" customWidth="1"/>
    <col min="5638" max="5638" width="0" style="533" hidden="1" customWidth="1"/>
    <col min="5639" max="5639" width="13.33203125" style="533" customWidth="1"/>
    <col min="5640" max="5652" width="6.44140625" style="533" customWidth="1"/>
    <col min="5653" max="5653" width="7.6640625" style="533" customWidth="1"/>
    <col min="5654" max="5654" width="15.6640625" style="533" customWidth="1"/>
    <col min="5655" max="5656" width="17.33203125" style="533" customWidth="1"/>
    <col min="5657" max="5659" width="9.109375" style="533"/>
    <col min="5660" max="5660" width="9.6640625" style="533" bestFit="1" customWidth="1"/>
    <col min="5661" max="5888" width="9.109375" style="533"/>
    <col min="5889" max="5889" width="4.5546875" style="533" customWidth="1"/>
    <col min="5890" max="5890" width="30.5546875" style="533" customWidth="1"/>
    <col min="5891" max="5891" width="0" style="533" hidden="1" customWidth="1"/>
    <col min="5892" max="5892" width="22.6640625" style="533" customWidth="1"/>
    <col min="5893" max="5893" width="7.109375" style="533" customWidth="1"/>
    <col min="5894" max="5894" width="0" style="533" hidden="1" customWidth="1"/>
    <col min="5895" max="5895" width="13.33203125" style="533" customWidth="1"/>
    <col min="5896" max="5908" width="6.44140625" style="533" customWidth="1"/>
    <col min="5909" max="5909" width="7.6640625" style="533" customWidth="1"/>
    <col min="5910" max="5910" width="15.6640625" style="533" customWidth="1"/>
    <col min="5911" max="5912" width="17.33203125" style="533" customWidth="1"/>
    <col min="5913" max="5915" width="9.109375" style="533"/>
    <col min="5916" max="5916" width="9.6640625" style="533" bestFit="1" customWidth="1"/>
    <col min="5917" max="6144" width="9.109375" style="533"/>
    <col min="6145" max="6145" width="4.5546875" style="533" customWidth="1"/>
    <col min="6146" max="6146" width="30.5546875" style="533" customWidth="1"/>
    <col min="6147" max="6147" width="0" style="533" hidden="1" customWidth="1"/>
    <col min="6148" max="6148" width="22.6640625" style="533" customWidth="1"/>
    <col min="6149" max="6149" width="7.109375" style="533" customWidth="1"/>
    <col min="6150" max="6150" width="0" style="533" hidden="1" customWidth="1"/>
    <col min="6151" max="6151" width="13.33203125" style="533" customWidth="1"/>
    <col min="6152" max="6164" width="6.44140625" style="533" customWidth="1"/>
    <col min="6165" max="6165" width="7.6640625" style="533" customWidth="1"/>
    <col min="6166" max="6166" width="15.6640625" style="533" customWidth="1"/>
    <col min="6167" max="6168" width="17.33203125" style="533" customWidth="1"/>
    <col min="6169" max="6171" width="9.109375" style="533"/>
    <col min="6172" max="6172" width="9.6640625" style="533" bestFit="1" customWidth="1"/>
    <col min="6173" max="6400" width="9.109375" style="533"/>
    <col min="6401" max="6401" width="4.5546875" style="533" customWidth="1"/>
    <col min="6402" max="6402" width="30.5546875" style="533" customWidth="1"/>
    <col min="6403" max="6403" width="0" style="533" hidden="1" customWidth="1"/>
    <col min="6404" max="6404" width="22.6640625" style="533" customWidth="1"/>
    <col min="6405" max="6405" width="7.109375" style="533" customWidth="1"/>
    <col min="6406" max="6406" width="0" style="533" hidden="1" customWidth="1"/>
    <col min="6407" max="6407" width="13.33203125" style="533" customWidth="1"/>
    <col min="6408" max="6420" width="6.44140625" style="533" customWidth="1"/>
    <col min="6421" max="6421" width="7.6640625" style="533" customWidth="1"/>
    <col min="6422" max="6422" width="15.6640625" style="533" customWidth="1"/>
    <col min="6423" max="6424" width="17.33203125" style="533" customWidth="1"/>
    <col min="6425" max="6427" width="9.109375" style="533"/>
    <col min="6428" max="6428" width="9.6640625" style="533" bestFit="1" customWidth="1"/>
    <col min="6429" max="6656" width="9.109375" style="533"/>
    <col min="6657" max="6657" width="4.5546875" style="533" customWidth="1"/>
    <col min="6658" max="6658" width="30.5546875" style="533" customWidth="1"/>
    <col min="6659" max="6659" width="0" style="533" hidden="1" customWidth="1"/>
    <col min="6660" max="6660" width="22.6640625" style="533" customWidth="1"/>
    <col min="6661" max="6661" width="7.109375" style="533" customWidth="1"/>
    <col min="6662" max="6662" width="0" style="533" hidden="1" customWidth="1"/>
    <col min="6663" max="6663" width="13.33203125" style="533" customWidth="1"/>
    <col min="6664" max="6676" width="6.44140625" style="533" customWidth="1"/>
    <col min="6677" max="6677" width="7.6640625" style="533" customWidth="1"/>
    <col min="6678" max="6678" width="15.6640625" style="533" customWidth="1"/>
    <col min="6679" max="6680" width="17.33203125" style="533" customWidth="1"/>
    <col min="6681" max="6683" width="9.109375" style="533"/>
    <col min="6684" max="6684" width="9.6640625" style="533" bestFit="1" customWidth="1"/>
    <col min="6685" max="6912" width="9.109375" style="533"/>
    <col min="6913" max="6913" width="4.5546875" style="533" customWidth="1"/>
    <col min="6914" max="6914" width="30.5546875" style="533" customWidth="1"/>
    <col min="6915" max="6915" width="0" style="533" hidden="1" customWidth="1"/>
    <col min="6916" max="6916" width="22.6640625" style="533" customWidth="1"/>
    <col min="6917" max="6917" width="7.109375" style="533" customWidth="1"/>
    <col min="6918" max="6918" width="0" style="533" hidden="1" customWidth="1"/>
    <col min="6919" max="6919" width="13.33203125" style="533" customWidth="1"/>
    <col min="6920" max="6932" width="6.44140625" style="533" customWidth="1"/>
    <col min="6933" max="6933" width="7.6640625" style="533" customWidth="1"/>
    <col min="6934" max="6934" width="15.6640625" style="533" customWidth="1"/>
    <col min="6935" max="6936" width="17.33203125" style="533" customWidth="1"/>
    <col min="6937" max="6939" width="9.109375" style="533"/>
    <col min="6940" max="6940" width="9.6640625" style="533" bestFit="1" customWidth="1"/>
    <col min="6941" max="7168" width="9.109375" style="533"/>
    <col min="7169" max="7169" width="4.5546875" style="533" customWidth="1"/>
    <col min="7170" max="7170" width="30.5546875" style="533" customWidth="1"/>
    <col min="7171" max="7171" width="0" style="533" hidden="1" customWidth="1"/>
    <col min="7172" max="7172" width="22.6640625" style="533" customWidth="1"/>
    <col min="7173" max="7173" width="7.109375" style="533" customWidth="1"/>
    <col min="7174" max="7174" width="0" style="533" hidden="1" customWidth="1"/>
    <col min="7175" max="7175" width="13.33203125" style="533" customWidth="1"/>
    <col min="7176" max="7188" width="6.44140625" style="533" customWidth="1"/>
    <col min="7189" max="7189" width="7.6640625" style="533" customWidth="1"/>
    <col min="7190" max="7190" width="15.6640625" style="533" customWidth="1"/>
    <col min="7191" max="7192" width="17.33203125" style="533" customWidth="1"/>
    <col min="7193" max="7195" width="9.109375" style="533"/>
    <col min="7196" max="7196" width="9.6640625" style="533" bestFit="1" customWidth="1"/>
    <col min="7197" max="7424" width="9.109375" style="533"/>
    <col min="7425" max="7425" width="4.5546875" style="533" customWidth="1"/>
    <col min="7426" max="7426" width="30.5546875" style="533" customWidth="1"/>
    <col min="7427" max="7427" width="0" style="533" hidden="1" customWidth="1"/>
    <col min="7428" max="7428" width="22.6640625" style="533" customWidth="1"/>
    <col min="7429" max="7429" width="7.109375" style="533" customWidth="1"/>
    <col min="7430" max="7430" width="0" style="533" hidden="1" customWidth="1"/>
    <col min="7431" max="7431" width="13.33203125" style="533" customWidth="1"/>
    <col min="7432" max="7444" width="6.44140625" style="533" customWidth="1"/>
    <col min="7445" max="7445" width="7.6640625" style="533" customWidth="1"/>
    <col min="7446" max="7446" width="15.6640625" style="533" customWidth="1"/>
    <col min="7447" max="7448" width="17.33203125" style="533" customWidth="1"/>
    <col min="7449" max="7451" width="9.109375" style="533"/>
    <col min="7452" max="7452" width="9.6640625" style="533" bestFit="1" customWidth="1"/>
    <col min="7453" max="7680" width="9.109375" style="533"/>
    <col min="7681" max="7681" width="4.5546875" style="533" customWidth="1"/>
    <col min="7682" max="7682" width="30.5546875" style="533" customWidth="1"/>
    <col min="7683" max="7683" width="0" style="533" hidden="1" customWidth="1"/>
    <col min="7684" max="7684" width="22.6640625" style="533" customWidth="1"/>
    <col min="7685" max="7685" width="7.109375" style="533" customWidth="1"/>
    <col min="7686" max="7686" width="0" style="533" hidden="1" customWidth="1"/>
    <col min="7687" max="7687" width="13.33203125" style="533" customWidth="1"/>
    <col min="7688" max="7700" width="6.44140625" style="533" customWidth="1"/>
    <col min="7701" max="7701" width="7.6640625" style="533" customWidth="1"/>
    <col min="7702" max="7702" width="15.6640625" style="533" customWidth="1"/>
    <col min="7703" max="7704" width="17.33203125" style="533" customWidth="1"/>
    <col min="7705" max="7707" width="9.109375" style="533"/>
    <col min="7708" max="7708" width="9.6640625" style="533" bestFit="1" customWidth="1"/>
    <col min="7709" max="7936" width="9.109375" style="533"/>
    <col min="7937" max="7937" width="4.5546875" style="533" customWidth="1"/>
    <col min="7938" max="7938" width="30.5546875" style="533" customWidth="1"/>
    <col min="7939" max="7939" width="0" style="533" hidden="1" customWidth="1"/>
    <col min="7940" max="7940" width="22.6640625" style="533" customWidth="1"/>
    <col min="7941" max="7941" width="7.109375" style="533" customWidth="1"/>
    <col min="7942" max="7942" width="0" style="533" hidden="1" customWidth="1"/>
    <col min="7943" max="7943" width="13.33203125" style="533" customWidth="1"/>
    <col min="7944" max="7956" width="6.44140625" style="533" customWidth="1"/>
    <col min="7957" max="7957" width="7.6640625" style="533" customWidth="1"/>
    <col min="7958" max="7958" width="15.6640625" style="533" customWidth="1"/>
    <col min="7959" max="7960" width="17.33203125" style="533" customWidth="1"/>
    <col min="7961" max="7963" width="9.109375" style="533"/>
    <col min="7964" max="7964" width="9.6640625" style="533" bestFit="1" customWidth="1"/>
    <col min="7965" max="8192" width="9.109375" style="533"/>
    <col min="8193" max="8193" width="4.5546875" style="533" customWidth="1"/>
    <col min="8194" max="8194" width="30.5546875" style="533" customWidth="1"/>
    <col min="8195" max="8195" width="0" style="533" hidden="1" customWidth="1"/>
    <col min="8196" max="8196" width="22.6640625" style="533" customWidth="1"/>
    <col min="8197" max="8197" width="7.109375" style="533" customWidth="1"/>
    <col min="8198" max="8198" width="0" style="533" hidden="1" customWidth="1"/>
    <col min="8199" max="8199" width="13.33203125" style="533" customWidth="1"/>
    <col min="8200" max="8212" width="6.44140625" style="533" customWidth="1"/>
    <col min="8213" max="8213" width="7.6640625" style="533" customWidth="1"/>
    <col min="8214" max="8214" width="15.6640625" style="533" customWidth="1"/>
    <col min="8215" max="8216" width="17.33203125" style="533" customWidth="1"/>
    <col min="8217" max="8219" width="9.109375" style="533"/>
    <col min="8220" max="8220" width="9.6640625" style="533" bestFit="1" customWidth="1"/>
    <col min="8221" max="8448" width="9.109375" style="533"/>
    <col min="8449" max="8449" width="4.5546875" style="533" customWidth="1"/>
    <col min="8450" max="8450" width="30.5546875" style="533" customWidth="1"/>
    <col min="8451" max="8451" width="0" style="533" hidden="1" customWidth="1"/>
    <col min="8452" max="8452" width="22.6640625" style="533" customWidth="1"/>
    <col min="8453" max="8453" width="7.109375" style="533" customWidth="1"/>
    <col min="8454" max="8454" width="0" style="533" hidden="1" customWidth="1"/>
    <col min="8455" max="8455" width="13.33203125" style="533" customWidth="1"/>
    <col min="8456" max="8468" width="6.44140625" style="533" customWidth="1"/>
    <col min="8469" max="8469" width="7.6640625" style="533" customWidth="1"/>
    <col min="8470" max="8470" width="15.6640625" style="533" customWidth="1"/>
    <col min="8471" max="8472" width="17.33203125" style="533" customWidth="1"/>
    <col min="8473" max="8475" width="9.109375" style="533"/>
    <col min="8476" max="8476" width="9.6640625" style="533" bestFit="1" customWidth="1"/>
    <col min="8477" max="8704" width="9.109375" style="533"/>
    <col min="8705" max="8705" width="4.5546875" style="533" customWidth="1"/>
    <col min="8706" max="8706" width="30.5546875" style="533" customWidth="1"/>
    <col min="8707" max="8707" width="0" style="533" hidden="1" customWidth="1"/>
    <col min="8708" max="8708" width="22.6640625" style="533" customWidth="1"/>
    <col min="8709" max="8709" width="7.109375" style="533" customWidth="1"/>
    <col min="8710" max="8710" width="0" style="533" hidden="1" customWidth="1"/>
    <col min="8711" max="8711" width="13.33203125" style="533" customWidth="1"/>
    <col min="8712" max="8724" width="6.44140625" style="533" customWidth="1"/>
    <col min="8725" max="8725" width="7.6640625" style="533" customWidth="1"/>
    <col min="8726" max="8726" width="15.6640625" style="533" customWidth="1"/>
    <col min="8727" max="8728" width="17.33203125" style="533" customWidth="1"/>
    <col min="8729" max="8731" width="9.109375" style="533"/>
    <col min="8732" max="8732" width="9.6640625" style="533" bestFit="1" customWidth="1"/>
    <col min="8733" max="8960" width="9.109375" style="533"/>
    <col min="8961" max="8961" width="4.5546875" style="533" customWidth="1"/>
    <col min="8962" max="8962" width="30.5546875" style="533" customWidth="1"/>
    <col min="8963" max="8963" width="0" style="533" hidden="1" customWidth="1"/>
    <col min="8964" max="8964" width="22.6640625" style="533" customWidth="1"/>
    <col min="8965" max="8965" width="7.109375" style="533" customWidth="1"/>
    <col min="8966" max="8966" width="0" style="533" hidden="1" customWidth="1"/>
    <col min="8967" max="8967" width="13.33203125" style="533" customWidth="1"/>
    <col min="8968" max="8980" width="6.44140625" style="533" customWidth="1"/>
    <col min="8981" max="8981" width="7.6640625" style="533" customWidth="1"/>
    <col min="8982" max="8982" width="15.6640625" style="533" customWidth="1"/>
    <col min="8983" max="8984" width="17.33203125" style="533" customWidth="1"/>
    <col min="8985" max="8987" width="9.109375" style="533"/>
    <col min="8988" max="8988" width="9.6640625" style="533" bestFit="1" customWidth="1"/>
    <col min="8989" max="9216" width="9.109375" style="533"/>
    <col min="9217" max="9217" width="4.5546875" style="533" customWidth="1"/>
    <col min="9218" max="9218" width="30.5546875" style="533" customWidth="1"/>
    <col min="9219" max="9219" width="0" style="533" hidden="1" customWidth="1"/>
    <col min="9220" max="9220" width="22.6640625" style="533" customWidth="1"/>
    <col min="9221" max="9221" width="7.109375" style="533" customWidth="1"/>
    <col min="9222" max="9222" width="0" style="533" hidden="1" customWidth="1"/>
    <col min="9223" max="9223" width="13.33203125" style="533" customWidth="1"/>
    <col min="9224" max="9236" width="6.44140625" style="533" customWidth="1"/>
    <col min="9237" max="9237" width="7.6640625" style="533" customWidth="1"/>
    <col min="9238" max="9238" width="15.6640625" style="533" customWidth="1"/>
    <col min="9239" max="9240" width="17.33203125" style="533" customWidth="1"/>
    <col min="9241" max="9243" width="9.109375" style="533"/>
    <col min="9244" max="9244" width="9.6640625" style="533" bestFit="1" customWidth="1"/>
    <col min="9245" max="9472" width="9.109375" style="533"/>
    <col min="9473" max="9473" width="4.5546875" style="533" customWidth="1"/>
    <col min="9474" max="9474" width="30.5546875" style="533" customWidth="1"/>
    <col min="9475" max="9475" width="0" style="533" hidden="1" customWidth="1"/>
    <col min="9476" max="9476" width="22.6640625" style="533" customWidth="1"/>
    <col min="9477" max="9477" width="7.109375" style="533" customWidth="1"/>
    <col min="9478" max="9478" width="0" style="533" hidden="1" customWidth="1"/>
    <col min="9479" max="9479" width="13.33203125" style="533" customWidth="1"/>
    <col min="9480" max="9492" width="6.44140625" style="533" customWidth="1"/>
    <col min="9493" max="9493" width="7.6640625" style="533" customWidth="1"/>
    <col min="9494" max="9494" width="15.6640625" style="533" customWidth="1"/>
    <col min="9495" max="9496" width="17.33203125" style="533" customWidth="1"/>
    <col min="9497" max="9499" width="9.109375" style="533"/>
    <col min="9500" max="9500" width="9.6640625" style="533" bestFit="1" customWidth="1"/>
    <col min="9501" max="9728" width="9.109375" style="533"/>
    <col min="9729" max="9729" width="4.5546875" style="533" customWidth="1"/>
    <col min="9730" max="9730" width="30.5546875" style="533" customWidth="1"/>
    <col min="9731" max="9731" width="0" style="533" hidden="1" customWidth="1"/>
    <col min="9732" max="9732" width="22.6640625" style="533" customWidth="1"/>
    <col min="9733" max="9733" width="7.109375" style="533" customWidth="1"/>
    <col min="9734" max="9734" width="0" style="533" hidden="1" customWidth="1"/>
    <col min="9735" max="9735" width="13.33203125" style="533" customWidth="1"/>
    <col min="9736" max="9748" width="6.44140625" style="533" customWidth="1"/>
    <col min="9749" max="9749" width="7.6640625" style="533" customWidth="1"/>
    <col min="9750" max="9750" width="15.6640625" style="533" customWidth="1"/>
    <col min="9751" max="9752" width="17.33203125" style="533" customWidth="1"/>
    <col min="9753" max="9755" width="9.109375" style="533"/>
    <col min="9756" max="9756" width="9.6640625" style="533" bestFit="1" customWidth="1"/>
    <col min="9757" max="9984" width="9.109375" style="533"/>
    <col min="9985" max="9985" width="4.5546875" style="533" customWidth="1"/>
    <col min="9986" max="9986" width="30.5546875" style="533" customWidth="1"/>
    <col min="9987" max="9987" width="0" style="533" hidden="1" customWidth="1"/>
    <col min="9988" max="9988" width="22.6640625" style="533" customWidth="1"/>
    <col min="9989" max="9989" width="7.109375" style="533" customWidth="1"/>
    <col min="9990" max="9990" width="0" style="533" hidden="1" customWidth="1"/>
    <col min="9991" max="9991" width="13.33203125" style="533" customWidth="1"/>
    <col min="9992" max="10004" width="6.44140625" style="533" customWidth="1"/>
    <col min="10005" max="10005" width="7.6640625" style="533" customWidth="1"/>
    <col min="10006" max="10006" width="15.6640625" style="533" customWidth="1"/>
    <col min="10007" max="10008" width="17.33203125" style="533" customWidth="1"/>
    <col min="10009" max="10011" width="9.109375" style="533"/>
    <col min="10012" max="10012" width="9.6640625" style="533" bestFit="1" customWidth="1"/>
    <col min="10013" max="10240" width="9.109375" style="533"/>
    <col min="10241" max="10241" width="4.5546875" style="533" customWidth="1"/>
    <col min="10242" max="10242" width="30.5546875" style="533" customWidth="1"/>
    <col min="10243" max="10243" width="0" style="533" hidden="1" customWidth="1"/>
    <col min="10244" max="10244" width="22.6640625" style="533" customWidth="1"/>
    <col min="10245" max="10245" width="7.109375" style="533" customWidth="1"/>
    <col min="10246" max="10246" width="0" style="533" hidden="1" customWidth="1"/>
    <col min="10247" max="10247" width="13.33203125" style="533" customWidth="1"/>
    <col min="10248" max="10260" width="6.44140625" style="533" customWidth="1"/>
    <col min="10261" max="10261" width="7.6640625" style="533" customWidth="1"/>
    <col min="10262" max="10262" width="15.6640625" style="533" customWidth="1"/>
    <col min="10263" max="10264" width="17.33203125" style="533" customWidth="1"/>
    <col min="10265" max="10267" width="9.109375" style="533"/>
    <col min="10268" max="10268" width="9.6640625" style="533" bestFit="1" customWidth="1"/>
    <col min="10269" max="10496" width="9.109375" style="533"/>
    <col min="10497" max="10497" width="4.5546875" style="533" customWidth="1"/>
    <col min="10498" max="10498" width="30.5546875" style="533" customWidth="1"/>
    <col min="10499" max="10499" width="0" style="533" hidden="1" customWidth="1"/>
    <col min="10500" max="10500" width="22.6640625" style="533" customWidth="1"/>
    <col min="10501" max="10501" width="7.109375" style="533" customWidth="1"/>
    <col min="10502" max="10502" width="0" style="533" hidden="1" customWidth="1"/>
    <col min="10503" max="10503" width="13.33203125" style="533" customWidth="1"/>
    <col min="10504" max="10516" width="6.44140625" style="533" customWidth="1"/>
    <col min="10517" max="10517" width="7.6640625" style="533" customWidth="1"/>
    <col min="10518" max="10518" width="15.6640625" style="533" customWidth="1"/>
    <col min="10519" max="10520" width="17.33203125" style="533" customWidth="1"/>
    <col min="10521" max="10523" width="9.109375" style="533"/>
    <col min="10524" max="10524" width="9.6640625" style="533" bestFit="1" customWidth="1"/>
    <col min="10525" max="10752" width="9.109375" style="533"/>
    <col min="10753" max="10753" width="4.5546875" style="533" customWidth="1"/>
    <col min="10754" max="10754" width="30.5546875" style="533" customWidth="1"/>
    <col min="10755" max="10755" width="0" style="533" hidden="1" customWidth="1"/>
    <col min="10756" max="10756" width="22.6640625" style="533" customWidth="1"/>
    <col min="10757" max="10757" width="7.109375" style="533" customWidth="1"/>
    <col min="10758" max="10758" width="0" style="533" hidden="1" customWidth="1"/>
    <col min="10759" max="10759" width="13.33203125" style="533" customWidth="1"/>
    <col min="10760" max="10772" width="6.44140625" style="533" customWidth="1"/>
    <col min="10773" max="10773" width="7.6640625" style="533" customWidth="1"/>
    <col min="10774" max="10774" width="15.6640625" style="533" customWidth="1"/>
    <col min="10775" max="10776" width="17.33203125" style="533" customWidth="1"/>
    <col min="10777" max="10779" width="9.109375" style="533"/>
    <col min="10780" max="10780" width="9.6640625" style="533" bestFit="1" customWidth="1"/>
    <col min="10781" max="11008" width="9.109375" style="533"/>
    <col min="11009" max="11009" width="4.5546875" style="533" customWidth="1"/>
    <col min="11010" max="11010" width="30.5546875" style="533" customWidth="1"/>
    <col min="11011" max="11011" width="0" style="533" hidden="1" customWidth="1"/>
    <col min="11012" max="11012" width="22.6640625" style="533" customWidth="1"/>
    <col min="11013" max="11013" width="7.109375" style="533" customWidth="1"/>
    <col min="11014" max="11014" width="0" style="533" hidden="1" customWidth="1"/>
    <col min="11015" max="11015" width="13.33203125" style="533" customWidth="1"/>
    <col min="11016" max="11028" width="6.44140625" style="533" customWidth="1"/>
    <col min="11029" max="11029" width="7.6640625" style="533" customWidth="1"/>
    <col min="11030" max="11030" width="15.6640625" style="533" customWidth="1"/>
    <col min="11031" max="11032" width="17.33203125" style="533" customWidth="1"/>
    <col min="11033" max="11035" width="9.109375" style="533"/>
    <col min="11036" max="11036" width="9.6640625" style="533" bestFit="1" customWidth="1"/>
    <col min="11037" max="11264" width="9.109375" style="533"/>
    <col min="11265" max="11265" width="4.5546875" style="533" customWidth="1"/>
    <col min="11266" max="11266" width="30.5546875" style="533" customWidth="1"/>
    <col min="11267" max="11267" width="0" style="533" hidden="1" customWidth="1"/>
    <col min="11268" max="11268" width="22.6640625" style="533" customWidth="1"/>
    <col min="11269" max="11269" width="7.109375" style="533" customWidth="1"/>
    <col min="11270" max="11270" width="0" style="533" hidden="1" customWidth="1"/>
    <col min="11271" max="11271" width="13.33203125" style="533" customWidth="1"/>
    <col min="11272" max="11284" width="6.44140625" style="533" customWidth="1"/>
    <col min="11285" max="11285" width="7.6640625" style="533" customWidth="1"/>
    <col min="11286" max="11286" width="15.6640625" style="533" customWidth="1"/>
    <col min="11287" max="11288" width="17.33203125" style="533" customWidth="1"/>
    <col min="11289" max="11291" width="9.109375" style="533"/>
    <col min="11292" max="11292" width="9.6640625" style="533" bestFit="1" customWidth="1"/>
    <col min="11293" max="11520" width="9.109375" style="533"/>
    <col min="11521" max="11521" width="4.5546875" style="533" customWidth="1"/>
    <col min="11522" max="11522" width="30.5546875" style="533" customWidth="1"/>
    <col min="11523" max="11523" width="0" style="533" hidden="1" customWidth="1"/>
    <col min="11524" max="11524" width="22.6640625" style="533" customWidth="1"/>
    <col min="11525" max="11525" width="7.109375" style="533" customWidth="1"/>
    <col min="11526" max="11526" width="0" style="533" hidden="1" customWidth="1"/>
    <col min="11527" max="11527" width="13.33203125" style="533" customWidth="1"/>
    <col min="11528" max="11540" width="6.44140625" style="533" customWidth="1"/>
    <col min="11541" max="11541" width="7.6640625" style="533" customWidth="1"/>
    <col min="11542" max="11542" width="15.6640625" style="533" customWidth="1"/>
    <col min="11543" max="11544" width="17.33203125" style="533" customWidth="1"/>
    <col min="11545" max="11547" width="9.109375" style="533"/>
    <col min="11548" max="11548" width="9.6640625" style="533" bestFit="1" customWidth="1"/>
    <col min="11549" max="11776" width="9.109375" style="533"/>
    <col min="11777" max="11777" width="4.5546875" style="533" customWidth="1"/>
    <col min="11778" max="11778" width="30.5546875" style="533" customWidth="1"/>
    <col min="11779" max="11779" width="0" style="533" hidden="1" customWidth="1"/>
    <col min="11780" max="11780" width="22.6640625" style="533" customWidth="1"/>
    <col min="11781" max="11781" width="7.109375" style="533" customWidth="1"/>
    <col min="11782" max="11782" width="0" style="533" hidden="1" customWidth="1"/>
    <col min="11783" max="11783" width="13.33203125" style="533" customWidth="1"/>
    <col min="11784" max="11796" width="6.44140625" style="533" customWidth="1"/>
    <col min="11797" max="11797" width="7.6640625" style="533" customWidth="1"/>
    <col min="11798" max="11798" width="15.6640625" style="533" customWidth="1"/>
    <col min="11799" max="11800" width="17.33203125" style="533" customWidth="1"/>
    <col min="11801" max="11803" width="9.109375" style="533"/>
    <col min="11804" max="11804" width="9.6640625" style="533" bestFit="1" customWidth="1"/>
    <col min="11805" max="12032" width="9.109375" style="533"/>
    <col min="12033" max="12033" width="4.5546875" style="533" customWidth="1"/>
    <col min="12034" max="12034" width="30.5546875" style="533" customWidth="1"/>
    <col min="12035" max="12035" width="0" style="533" hidden="1" customWidth="1"/>
    <col min="12036" max="12036" width="22.6640625" style="533" customWidth="1"/>
    <col min="12037" max="12037" width="7.109375" style="533" customWidth="1"/>
    <col min="12038" max="12038" width="0" style="533" hidden="1" customWidth="1"/>
    <col min="12039" max="12039" width="13.33203125" style="533" customWidth="1"/>
    <col min="12040" max="12052" width="6.44140625" style="533" customWidth="1"/>
    <col min="12053" max="12053" width="7.6640625" style="533" customWidth="1"/>
    <col min="12054" max="12054" width="15.6640625" style="533" customWidth="1"/>
    <col min="12055" max="12056" width="17.33203125" style="533" customWidth="1"/>
    <col min="12057" max="12059" width="9.109375" style="533"/>
    <col min="12060" max="12060" width="9.6640625" style="533" bestFit="1" customWidth="1"/>
    <col min="12061" max="12288" width="9.109375" style="533"/>
    <col min="12289" max="12289" width="4.5546875" style="533" customWidth="1"/>
    <col min="12290" max="12290" width="30.5546875" style="533" customWidth="1"/>
    <col min="12291" max="12291" width="0" style="533" hidden="1" customWidth="1"/>
    <col min="12292" max="12292" width="22.6640625" style="533" customWidth="1"/>
    <col min="12293" max="12293" width="7.109375" style="533" customWidth="1"/>
    <col min="12294" max="12294" width="0" style="533" hidden="1" customWidth="1"/>
    <col min="12295" max="12295" width="13.33203125" style="533" customWidth="1"/>
    <col min="12296" max="12308" width="6.44140625" style="533" customWidth="1"/>
    <col min="12309" max="12309" width="7.6640625" style="533" customWidth="1"/>
    <col min="12310" max="12310" width="15.6640625" style="533" customWidth="1"/>
    <col min="12311" max="12312" width="17.33203125" style="533" customWidth="1"/>
    <col min="12313" max="12315" width="9.109375" style="533"/>
    <col min="12316" max="12316" width="9.6640625" style="533" bestFit="1" customWidth="1"/>
    <col min="12317" max="12544" width="9.109375" style="533"/>
    <col min="12545" max="12545" width="4.5546875" style="533" customWidth="1"/>
    <col min="12546" max="12546" width="30.5546875" style="533" customWidth="1"/>
    <col min="12547" max="12547" width="0" style="533" hidden="1" customWidth="1"/>
    <col min="12548" max="12548" width="22.6640625" style="533" customWidth="1"/>
    <col min="12549" max="12549" width="7.109375" style="533" customWidth="1"/>
    <col min="12550" max="12550" width="0" style="533" hidden="1" customWidth="1"/>
    <col min="12551" max="12551" width="13.33203125" style="533" customWidth="1"/>
    <col min="12552" max="12564" width="6.44140625" style="533" customWidth="1"/>
    <col min="12565" max="12565" width="7.6640625" style="533" customWidth="1"/>
    <col min="12566" max="12566" width="15.6640625" style="533" customWidth="1"/>
    <col min="12567" max="12568" width="17.33203125" style="533" customWidth="1"/>
    <col min="12569" max="12571" width="9.109375" style="533"/>
    <col min="12572" max="12572" width="9.6640625" style="533" bestFit="1" customWidth="1"/>
    <col min="12573" max="12800" width="9.109375" style="533"/>
    <col min="12801" max="12801" width="4.5546875" style="533" customWidth="1"/>
    <col min="12802" max="12802" width="30.5546875" style="533" customWidth="1"/>
    <col min="12803" max="12803" width="0" style="533" hidden="1" customWidth="1"/>
    <col min="12804" max="12804" width="22.6640625" style="533" customWidth="1"/>
    <col min="12805" max="12805" width="7.109375" style="533" customWidth="1"/>
    <col min="12806" max="12806" width="0" style="533" hidden="1" customWidth="1"/>
    <col min="12807" max="12807" width="13.33203125" style="533" customWidth="1"/>
    <col min="12808" max="12820" width="6.44140625" style="533" customWidth="1"/>
    <col min="12821" max="12821" width="7.6640625" style="533" customWidth="1"/>
    <col min="12822" max="12822" width="15.6640625" style="533" customWidth="1"/>
    <col min="12823" max="12824" width="17.33203125" style="533" customWidth="1"/>
    <col min="12825" max="12827" width="9.109375" style="533"/>
    <col min="12828" max="12828" width="9.6640625" style="533" bestFit="1" customWidth="1"/>
    <col min="12829" max="13056" width="9.109375" style="533"/>
    <col min="13057" max="13057" width="4.5546875" style="533" customWidth="1"/>
    <col min="13058" max="13058" width="30.5546875" style="533" customWidth="1"/>
    <col min="13059" max="13059" width="0" style="533" hidden="1" customWidth="1"/>
    <col min="13060" max="13060" width="22.6640625" style="533" customWidth="1"/>
    <col min="13061" max="13061" width="7.109375" style="533" customWidth="1"/>
    <col min="13062" max="13062" width="0" style="533" hidden="1" customWidth="1"/>
    <col min="13063" max="13063" width="13.33203125" style="533" customWidth="1"/>
    <col min="13064" max="13076" width="6.44140625" style="533" customWidth="1"/>
    <col min="13077" max="13077" width="7.6640625" style="533" customWidth="1"/>
    <col min="13078" max="13078" width="15.6640625" style="533" customWidth="1"/>
    <col min="13079" max="13080" width="17.33203125" style="533" customWidth="1"/>
    <col min="13081" max="13083" width="9.109375" style="533"/>
    <col min="13084" max="13084" width="9.6640625" style="533" bestFit="1" customWidth="1"/>
    <col min="13085" max="13312" width="9.109375" style="533"/>
    <col min="13313" max="13313" width="4.5546875" style="533" customWidth="1"/>
    <col min="13314" max="13314" width="30.5546875" style="533" customWidth="1"/>
    <col min="13315" max="13315" width="0" style="533" hidden="1" customWidth="1"/>
    <col min="13316" max="13316" width="22.6640625" style="533" customWidth="1"/>
    <col min="13317" max="13317" width="7.109375" style="533" customWidth="1"/>
    <col min="13318" max="13318" width="0" style="533" hidden="1" customWidth="1"/>
    <col min="13319" max="13319" width="13.33203125" style="533" customWidth="1"/>
    <col min="13320" max="13332" width="6.44140625" style="533" customWidth="1"/>
    <col min="13333" max="13333" width="7.6640625" style="533" customWidth="1"/>
    <col min="13334" max="13334" width="15.6640625" style="533" customWidth="1"/>
    <col min="13335" max="13336" width="17.33203125" style="533" customWidth="1"/>
    <col min="13337" max="13339" width="9.109375" style="533"/>
    <col min="13340" max="13340" width="9.6640625" style="533" bestFit="1" customWidth="1"/>
    <col min="13341" max="13568" width="9.109375" style="533"/>
    <col min="13569" max="13569" width="4.5546875" style="533" customWidth="1"/>
    <col min="13570" max="13570" width="30.5546875" style="533" customWidth="1"/>
    <col min="13571" max="13571" width="0" style="533" hidden="1" customWidth="1"/>
    <col min="13572" max="13572" width="22.6640625" style="533" customWidth="1"/>
    <col min="13573" max="13573" width="7.109375" style="533" customWidth="1"/>
    <col min="13574" max="13574" width="0" style="533" hidden="1" customWidth="1"/>
    <col min="13575" max="13575" width="13.33203125" style="533" customWidth="1"/>
    <col min="13576" max="13588" width="6.44140625" style="533" customWidth="1"/>
    <col min="13589" max="13589" width="7.6640625" style="533" customWidth="1"/>
    <col min="13590" max="13590" width="15.6640625" style="533" customWidth="1"/>
    <col min="13591" max="13592" width="17.33203125" style="533" customWidth="1"/>
    <col min="13593" max="13595" width="9.109375" style="533"/>
    <col min="13596" max="13596" width="9.6640625" style="533" bestFit="1" customWidth="1"/>
    <col min="13597" max="13824" width="9.109375" style="533"/>
    <col min="13825" max="13825" width="4.5546875" style="533" customWidth="1"/>
    <col min="13826" max="13826" width="30.5546875" style="533" customWidth="1"/>
    <col min="13827" max="13827" width="0" style="533" hidden="1" customWidth="1"/>
    <col min="13828" max="13828" width="22.6640625" style="533" customWidth="1"/>
    <col min="13829" max="13829" width="7.109375" style="533" customWidth="1"/>
    <col min="13830" max="13830" width="0" style="533" hidden="1" customWidth="1"/>
    <col min="13831" max="13831" width="13.33203125" style="533" customWidth="1"/>
    <col min="13832" max="13844" width="6.44140625" style="533" customWidth="1"/>
    <col min="13845" max="13845" width="7.6640625" style="533" customWidth="1"/>
    <col min="13846" max="13846" width="15.6640625" style="533" customWidth="1"/>
    <col min="13847" max="13848" width="17.33203125" style="533" customWidth="1"/>
    <col min="13849" max="13851" width="9.109375" style="533"/>
    <col min="13852" max="13852" width="9.6640625" style="533" bestFit="1" customWidth="1"/>
    <col min="13853" max="14080" width="9.109375" style="533"/>
    <col min="14081" max="14081" width="4.5546875" style="533" customWidth="1"/>
    <col min="14082" max="14082" width="30.5546875" style="533" customWidth="1"/>
    <col min="14083" max="14083" width="0" style="533" hidden="1" customWidth="1"/>
    <col min="14084" max="14084" width="22.6640625" style="533" customWidth="1"/>
    <col min="14085" max="14085" width="7.109375" style="533" customWidth="1"/>
    <col min="14086" max="14086" width="0" style="533" hidden="1" customWidth="1"/>
    <col min="14087" max="14087" width="13.33203125" style="533" customWidth="1"/>
    <col min="14088" max="14100" width="6.44140625" style="533" customWidth="1"/>
    <col min="14101" max="14101" width="7.6640625" style="533" customWidth="1"/>
    <col min="14102" max="14102" width="15.6640625" style="533" customWidth="1"/>
    <col min="14103" max="14104" width="17.33203125" style="533" customWidth="1"/>
    <col min="14105" max="14107" width="9.109375" style="533"/>
    <col min="14108" max="14108" width="9.6640625" style="533" bestFit="1" customWidth="1"/>
    <col min="14109" max="14336" width="9.109375" style="533"/>
    <col min="14337" max="14337" width="4.5546875" style="533" customWidth="1"/>
    <col min="14338" max="14338" width="30.5546875" style="533" customWidth="1"/>
    <col min="14339" max="14339" width="0" style="533" hidden="1" customWidth="1"/>
    <col min="14340" max="14340" width="22.6640625" style="533" customWidth="1"/>
    <col min="14341" max="14341" width="7.109375" style="533" customWidth="1"/>
    <col min="14342" max="14342" width="0" style="533" hidden="1" customWidth="1"/>
    <col min="14343" max="14343" width="13.33203125" style="533" customWidth="1"/>
    <col min="14344" max="14356" width="6.44140625" style="533" customWidth="1"/>
    <col min="14357" max="14357" width="7.6640625" style="533" customWidth="1"/>
    <col min="14358" max="14358" width="15.6640625" style="533" customWidth="1"/>
    <col min="14359" max="14360" width="17.33203125" style="533" customWidth="1"/>
    <col min="14361" max="14363" width="9.109375" style="533"/>
    <col min="14364" max="14364" width="9.6640625" style="533" bestFit="1" customWidth="1"/>
    <col min="14365" max="14592" width="9.109375" style="533"/>
    <col min="14593" max="14593" width="4.5546875" style="533" customWidth="1"/>
    <col min="14594" max="14594" width="30.5546875" style="533" customWidth="1"/>
    <col min="14595" max="14595" width="0" style="533" hidden="1" customWidth="1"/>
    <col min="14596" max="14596" width="22.6640625" style="533" customWidth="1"/>
    <col min="14597" max="14597" width="7.109375" style="533" customWidth="1"/>
    <col min="14598" max="14598" width="0" style="533" hidden="1" customWidth="1"/>
    <col min="14599" max="14599" width="13.33203125" style="533" customWidth="1"/>
    <col min="14600" max="14612" width="6.44140625" style="533" customWidth="1"/>
    <col min="14613" max="14613" width="7.6640625" style="533" customWidth="1"/>
    <col min="14614" max="14614" width="15.6640625" style="533" customWidth="1"/>
    <col min="14615" max="14616" width="17.33203125" style="533" customWidth="1"/>
    <col min="14617" max="14619" width="9.109375" style="533"/>
    <col min="14620" max="14620" width="9.6640625" style="533" bestFit="1" customWidth="1"/>
    <col min="14621" max="14848" width="9.109375" style="533"/>
    <col min="14849" max="14849" width="4.5546875" style="533" customWidth="1"/>
    <col min="14850" max="14850" width="30.5546875" style="533" customWidth="1"/>
    <col min="14851" max="14851" width="0" style="533" hidden="1" customWidth="1"/>
    <col min="14852" max="14852" width="22.6640625" style="533" customWidth="1"/>
    <col min="14853" max="14853" width="7.109375" style="533" customWidth="1"/>
    <col min="14854" max="14854" width="0" style="533" hidden="1" customWidth="1"/>
    <col min="14855" max="14855" width="13.33203125" style="533" customWidth="1"/>
    <col min="14856" max="14868" width="6.44140625" style="533" customWidth="1"/>
    <col min="14869" max="14869" width="7.6640625" style="533" customWidth="1"/>
    <col min="14870" max="14870" width="15.6640625" style="533" customWidth="1"/>
    <col min="14871" max="14872" width="17.33203125" style="533" customWidth="1"/>
    <col min="14873" max="14875" width="9.109375" style="533"/>
    <col min="14876" max="14876" width="9.6640625" style="533" bestFit="1" customWidth="1"/>
    <col min="14877" max="15104" width="9.109375" style="533"/>
    <col min="15105" max="15105" width="4.5546875" style="533" customWidth="1"/>
    <col min="15106" max="15106" width="30.5546875" style="533" customWidth="1"/>
    <col min="15107" max="15107" width="0" style="533" hidden="1" customWidth="1"/>
    <col min="15108" max="15108" width="22.6640625" style="533" customWidth="1"/>
    <col min="15109" max="15109" width="7.109375" style="533" customWidth="1"/>
    <col min="15110" max="15110" width="0" style="533" hidden="1" customWidth="1"/>
    <col min="15111" max="15111" width="13.33203125" style="533" customWidth="1"/>
    <col min="15112" max="15124" width="6.44140625" style="533" customWidth="1"/>
    <col min="15125" max="15125" width="7.6640625" style="533" customWidth="1"/>
    <col min="15126" max="15126" width="15.6640625" style="533" customWidth="1"/>
    <col min="15127" max="15128" width="17.33203125" style="533" customWidth="1"/>
    <col min="15129" max="15131" width="9.109375" style="533"/>
    <col min="15132" max="15132" width="9.6640625" style="533" bestFit="1" customWidth="1"/>
    <col min="15133" max="15360" width="9.109375" style="533"/>
    <col min="15361" max="15361" width="4.5546875" style="533" customWidth="1"/>
    <col min="15362" max="15362" width="30.5546875" style="533" customWidth="1"/>
    <col min="15363" max="15363" width="0" style="533" hidden="1" customWidth="1"/>
    <col min="15364" max="15364" width="22.6640625" style="533" customWidth="1"/>
    <col min="15365" max="15365" width="7.109375" style="533" customWidth="1"/>
    <col min="15366" max="15366" width="0" style="533" hidden="1" customWidth="1"/>
    <col min="15367" max="15367" width="13.33203125" style="533" customWidth="1"/>
    <col min="15368" max="15380" width="6.44140625" style="533" customWidth="1"/>
    <col min="15381" max="15381" width="7.6640625" style="533" customWidth="1"/>
    <col min="15382" max="15382" width="15.6640625" style="533" customWidth="1"/>
    <col min="15383" max="15384" width="17.33203125" style="533" customWidth="1"/>
    <col min="15385" max="15387" width="9.109375" style="533"/>
    <col min="15388" max="15388" width="9.6640625" style="533" bestFit="1" customWidth="1"/>
    <col min="15389" max="15616" width="9.109375" style="533"/>
    <col min="15617" max="15617" width="4.5546875" style="533" customWidth="1"/>
    <col min="15618" max="15618" width="30.5546875" style="533" customWidth="1"/>
    <col min="15619" max="15619" width="0" style="533" hidden="1" customWidth="1"/>
    <col min="15620" max="15620" width="22.6640625" style="533" customWidth="1"/>
    <col min="15621" max="15621" width="7.109375" style="533" customWidth="1"/>
    <col min="15622" max="15622" width="0" style="533" hidden="1" customWidth="1"/>
    <col min="15623" max="15623" width="13.33203125" style="533" customWidth="1"/>
    <col min="15624" max="15636" width="6.44140625" style="533" customWidth="1"/>
    <col min="15637" max="15637" width="7.6640625" style="533" customWidth="1"/>
    <col min="15638" max="15638" width="15.6640625" style="533" customWidth="1"/>
    <col min="15639" max="15640" width="17.33203125" style="533" customWidth="1"/>
    <col min="15641" max="15643" width="9.109375" style="533"/>
    <col min="15644" max="15644" width="9.6640625" style="533" bestFit="1" customWidth="1"/>
    <col min="15645" max="15872" width="9.109375" style="533"/>
    <col min="15873" max="15873" width="4.5546875" style="533" customWidth="1"/>
    <col min="15874" max="15874" width="30.5546875" style="533" customWidth="1"/>
    <col min="15875" max="15875" width="0" style="533" hidden="1" customWidth="1"/>
    <col min="15876" max="15876" width="22.6640625" style="533" customWidth="1"/>
    <col min="15877" max="15877" width="7.109375" style="533" customWidth="1"/>
    <col min="15878" max="15878" width="0" style="533" hidden="1" customWidth="1"/>
    <col min="15879" max="15879" width="13.33203125" style="533" customWidth="1"/>
    <col min="15880" max="15892" width="6.44140625" style="533" customWidth="1"/>
    <col min="15893" max="15893" width="7.6640625" style="533" customWidth="1"/>
    <col min="15894" max="15894" width="15.6640625" style="533" customWidth="1"/>
    <col min="15895" max="15896" width="17.33203125" style="533" customWidth="1"/>
    <col min="15897" max="15899" width="9.109375" style="533"/>
    <col min="15900" max="15900" width="9.6640625" style="533" bestFit="1" customWidth="1"/>
    <col min="15901" max="16128" width="9.109375" style="533"/>
    <col min="16129" max="16129" width="4.5546875" style="533" customWidth="1"/>
    <col min="16130" max="16130" width="30.5546875" style="533" customWidth="1"/>
    <col min="16131" max="16131" width="0" style="533" hidden="1" customWidth="1"/>
    <col min="16132" max="16132" width="22.6640625" style="533" customWidth="1"/>
    <col min="16133" max="16133" width="7.109375" style="533" customWidth="1"/>
    <col min="16134" max="16134" width="0" style="533" hidden="1" customWidth="1"/>
    <col min="16135" max="16135" width="13.33203125" style="533" customWidth="1"/>
    <col min="16136" max="16148" width="6.44140625" style="533" customWidth="1"/>
    <col min="16149" max="16149" width="7.6640625" style="533" customWidth="1"/>
    <col min="16150" max="16150" width="15.6640625" style="533" customWidth="1"/>
    <col min="16151" max="16152" width="17.33203125" style="533" customWidth="1"/>
    <col min="16153" max="16155" width="9.109375" style="533"/>
    <col min="16156" max="16156" width="9.6640625" style="533" bestFit="1" customWidth="1"/>
    <col min="16157" max="16384" width="9.109375" style="533"/>
  </cols>
  <sheetData>
    <row r="1" spans="1:24" ht="18" customHeight="1">
      <c r="A1" s="782" t="s">
        <v>272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  <c r="R1" s="782"/>
      <c r="S1" s="782"/>
      <c r="T1" s="782"/>
      <c r="U1" s="782"/>
      <c r="V1" s="782"/>
      <c r="W1" s="782"/>
      <c r="X1" s="782"/>
    </row>
    <row r="2" spans="1:24" ht="15" customHeight="1">
      <c r="A2" s="783" t="s">
        <v>273</v>
      </c>
      <c r="B2" s="783"/>
      <c r="C2" s="783"/>
      <c r="D2" s="783"/>
      <c r="E2" s="783"/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3"/>
      <c r="T2" s="783"/>
      <c r="U2" s="783"/>
      <c r="V2" s="783"/>
      <c r="W2" s="783"/>
      <c r="X2" s="783"/>
    </row>
    <row r="3" spans="1:24" ht="16.5" customHeight="1">
      <c r="A3" s="534"/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534"/>
      <c r="Q3" s="534"/>
      <c r="R3" s="534"/>
      <c r="S3" s="534"/>
      <c r="T3" s="534"/>
      <c r="U3" s="534"/>
      <c r="V3" s="534"/>
      <c r="W3" s="535"/>
      <c r="X3" s="535"/>
    </row>
    <row r="4" spans="1:24" ht="15" customHeight="1" thickBot="1">
      <c r="A4" s="784" t="s">
        <v>274</v>
      </c>
      <c r="B4" s="784"/>
      <c r="C4" s="784"/>
      <c r="D4" s="784"/>
      <c r="E4" s="784"/>
      <c r="F4" s="784"/>
      <c r="G4" s="784"/>
      <c r="H4" s="784"/>
      <c r="I4" s="784"/>
      <c r="J4" s="784"/>
      <c r="K4" s="784"/>
      <c r="L4" s="784"/>
      <c r="M4" s="784"/>
      <c r="N4" s="784"/>
      <c r="O4" s="784"/>
      <c r="P4" s="784"/>
      <c r="Q4" s="784"/>
      <c r="R4" s="784"/>
      <c r="S4" s="784"/>
      <c r="T4" s="784"/>
      <c r="U4" s="784"/>
      <c r="V4" s="784"/>
      <c r="W4" s="784"/>
      <c r="X4" s="784"/>
    </row>
    <row r="5" spans="1:24" ht="22.5" customHeight="1">
      <c r="A5" s="785" t="s">
        <v>275</v>
      </c>
      <c r="B5" s="787" t="s">
        <v>276</v>
      </c>
      <c r="C5" s="789" t="s">
        <v>277</v>
      </c>
      <c r="D5" s="791" t="s">
        <v>278</v>
      </c>
      <c r="E5" s="793" t="s">
        <v>279</v>
      </c>
      <c r="F5" s="795" t="s">
        <v>280</v>
      </c>
      <c r="G5" s="795" t="s">
        <v>281</v>
      </c>
      <c r="H5" s="797" t="s">
        <v>282</v>
      </c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8" t="s">
        <v>283</v>
      </c>
      <c r="W5" s="801" t="s">
        <v>284</v>
      </c>
      <c r="X5" s="804" t="s">
        <v>285</v>
      </c>
    </row>
    <row r="6" spans="1:24" ht="22.5" customHeight="1">
      <c r="A6" s="786"/>
      <c r="B6" s="788"/>
      <c r="C6" s="790"/>
      <c r="D6" s="792"/>
      <c r="E6" s="794"/>
      <c r="F6" s="796"/>
      <c r="G6" s="796"/>
      <c r="H6" s="807" t="s">
        <v>286</v>
      </c>
      <c r="I6" s="807" t="s">
        <v>287</v>
      </c>
      <c r="J6" s="807" t="s">
        <v>288</v>
      </c>
      <c r="K6" s="807" t="s">
        <v>289</v>
      </c>
      <c r="L6" s="536"/>
      <c r="M6" s="537" t="s">
        <v>290</v>
      </c>
      <c r="N6" s="537"/>
      <c r="O6" s="537"/>
      <c r="P6" s="537"/>
      <c r="Q6" s="538"/>
      <c r="R6" s="807" t="s">
        <v>291</v>
      </c>
      <c r="S6" s="807" t="s">
        <v>292</v>
      </c>
      <c r="T6" s="807" t="s">
        <v>293</v>
      </c>
      <c r="U6" s="807" t="s">
        <v>294</v>
      </c>
      <c r="V6" s="799"/>
      <c r="W6" s="802"/>
      <c r="X6" s="805"/>
    </row>
    <row r="7" spans="1:24" ht="153.75" customHeight="1" thickBot="1">
      <c r="A7" s="786"/>
      <c r="B7" s="788"/>
      <c r="C7" s="790"/>
      <c r="D7" s="792"/>
      <c r="E7" s="794"/>
      <c r="F7" s="796"/>
      <c r="G7" s="796"/>
      <c r="H7" s="796"/>
      <c r="I7" s="796"/>
      <c r="J7" s="796"/>
      <c r="K7" s="796"/>
      <c r="L7" s="539" t="s">
        <v>295</v>
      </c>
      <c r="M7" s="540" t="s">
        <v>296</v>
      </c>
      <c r="N7" s="539" t="s">
        <v>297</v>
      </c>
      <c r="O7" s="539" t="s">
        <v>298</v>
      </c>
      <c r="P7" s="539" t="s">
        <v>299</v>
      </c>
      <c r="Q7" s="539" t="s">
        <v>300</v>
      </c>
      <c r="R7" s="808"/>
      <c r="S7" s="808"/>
      <c r="T7" s="808"/>
      <c r="U7" s="808"/>
      <c r="V7" s="800"/>
      <c r="W7" s="803"/>
      <c r="X7" s="806"/>
    </row>
    <row r="8" spans="1:24" s="545" customFormat="1" ht="12.75" customHeight="1" thickBot="1">
      <c r="A8" s="541">
        <v>1</v>
      </c>
      <c r="B8" s="542">
        <v>2</v>
      </c>
      <c r="C8" s="542">
        <v>3</v>
      </c>
      <c r="D8" s="542">
        <v>4</v>
      </c>
      <c r="E8" s="542">
        <v>5</v>
      </c>
      <c r="F8" s="542">
        <v>6</v>
      </c>
      <c r="G8" s="542">
        <v>7</v>
      </c>
      <c r="H8" s="542">
        <v>8</v>
      </c>
      <c r="I8" s="542">
        <v>9</v>
      </c>
      <c r="J8" s="542">
        <v>10</v>
      </c>
      <c r="K8" s="542">
        <v>11</v>
      </c>
      <c r="L8" s="542">
        <v>12</v>
      </c>
      <c r="M8" s="542">
        <v>13</v>
      </c>
      <c r="N8" s="542">
        <v>14</v>
      </c>
      <c r="O8" s="542">
        <v>15</v>
      </c>
      <c r="P8" s="542">
        <v>16</v>
      </c>
      <c r="Q8" s="542">
        <v>17</v>
      </c>
      <c r="R8" s="542">
        <v>18</v>
      </c>
      <c r="S8" s="542">
        <v>19</v>
      </c>
      <c r="T8" s="542">
        <v>20</v>
      </c>
      <c r="U8" s="542">
        <v>21</v>
      </c>
      <c r="V8" s="543">
        <v>22</v>
      </c>
      <c r="W8" s="544">
        <v>23</v>
      </c>
      <c r="X8" s="544">
        <v>24</v>
      </c>
    </row>
    <row r="9" spans="1:24" s="553" customFormat="1" ht="23.25" customHeight="1">
      <c r="A9" s="546">
        <v>1</v>
      </c>
      <c r="B9" s="547" t="s">
        <v>301</v>
      </c>
      <c r="C9" s="548"/>
      <c r="D9" s="549"/>
      <c r="E9" s="548"/>
      <c r="F9" s="549"/>
      <c r="G9" s="550"/>
      <c r="H9" s="548"/>
      <c r="I9" s="548"/>
      <c r="J9" s="548"/>
      <c r="K9" s="548"/>
      <c r="L9" s="549"/>
      <c r="M9" s="548"/>
      <c r="N9" s="548"/>
      <c r="O9" s="548"/>
      <c r="P9" s="548"/>
      <c r="Q9" s="548"/>
      <c r="R9" s="548"/>
      <c r="S9" s="548"/>
      <c r="T9" s="548"/>
      <c r="U9" s="548"/>
      <c r="V9" s="548"/>
      <c r="W9" s="551"/>
      <c r="X9" s="552"/>
    </row>
    <row r="10" spans="1:24" s="562" customFormat="1" ht="26.25" customHeight="1">
      <c r="A10" s="554">
        <v>1</v>
      </c>
      <c r="B10" s="555" t="s">
        <v>302</v>
      </c>
      <c r="C10" s="556" t="s">
        <v>303</v>
      </c>
      <c r="D10" s="557" t="s">
        <v>304</v>
      </c>
      <c r="E10" s="558">
        <v>2</v>
      </c>
      <c r="F10" s="556" t="s">
        <v>305</v>
      </c>
      <c r="G10" s="559">
        <v>1175</v>
      </c>
      <c r="H10" s="558">
        <f>E10*2</f>
        <v>4</v>
      </c>
      <c r="I10" s="558"/>
      <c r="J10" s="558"/>
      <c r="K10" s="558"/>
      <c r="L10" s="558"/>
      <c r="M10" s="558"/>
      <c r="N10" s="558"/>
      <c r="O10" s="558"/>
      <c r="P10" s="558"/>
      <c r="Q10" s="558"/>
      <c r="R10" s="558"/>
      <c r="S10" s="558"/>
      <c r="T10" s="556"/>
      <c r="U10" s="558">
        <f>SUM(H10:T10)</f>
        <v>4</v>
      </c>
      <c r="V10" s="558"/>
      <c r="W10" s="560">
        <f>+U10*G10*4.3+V10</f>
        <v>20210</v>
      </c>
      <c r="X10" s="561">
        <f>W10*12</f>
        <v>242520</v>
      </c>
    </row>
    <row r="11" spans="1:24" s="562" customFormat="1" ht="26.25" customHeight="1">
      <c r="A11" s="554">
        <v>2</v>
      </c>
      <c r="B11" s="555" t="s">
        <v>306</v>
      </c>
      <c r="C11" s="556" t="s">
        <v>303</v>
      </c>
      <c r="D11" s="557" t="s">
        <v>304</v>
      </c>
      <c r="E11" s="558">
        <v>5</v>
      </c>
      <c r="F11" s="556" t="s">
        <v>305</v>
      </c>
      <c r="G11" s="559">
        <v>1175</v>
      </c>
      <c r="H11" s="558">
        <f t="shared" ref="H11:H52" si="0">E11*2</f>
        <v>10</v>
      </c>
      <c r="I11" s="558"/>
      <c r="J11" s="558"/>
      <c r="K11" s="558"/>
      <c r="L11" s="558"/>
      <c r="M11" s="558"/>
      <c r="N11" s="558"/>
      <c r="O11" s="558"/>
      <c r="P11" s="558"/>
      <c r="Q11" s="558"/>
      <c r="R11" s="558"/>
      <c r="S11" s="558"/>
      <c r="T11" s="556"/>
      <c r="U11" s="558">
        <f t="shared" ref="U11:U52" si="1">SUM(H11:T11)</f>
        <v>10</v>
      </c>
      <c r="V11" s="556">
        <v>10000</v>
      </c>
      <c r="W11" s="560">
        <f t="shared" ref="W11:W50" si="2">+U11*G11*4.3+V11</f>
        <v>60525</v>
      </c>
      <c r="X11" s="561">
        <f>W11*12</f>
        <v>726300</v>
      </c>
    </row>
    <row r="12" spans="1:24" s="562" customFormat="1" ht="26.25" customHeight="1">
      <c r="A12" s="554">
        <v>3</v>
      </c>
      <c r="B12" s="555" t="s">
        <v>307</v>
      </c>
      <c r="C12" s="556" t="s">
        <v>303</v>
      </c>
      <c r="D12" s="557" t="s">
        <v>304</v>
      </c>
      <c r="E12" s="558">
        <v>5</v>
      </c>
      <c r="F12" s="556" t="s">
        <v>305</v>
      </c>
      <c r="G12" s="559">
        <v>1258.25</v>
      </c>
      <c r="H12" s="558">
        <f t="shared" si="0"/>
        <v>10</v>
      </c>
      <c r="I12" s="558"/>
      <c r="J12" s="558"/>
      <c r="K12" s="558"/>
      <c r="L12" s="558"/>
      <c r="M12" s="558"/>
      <c r="N12" s="558"/>
      <c r="O12" s="558"/>
      <c r="P12" s="558"/>
      <c r="Q12" s="558"/>
      <c r="R12" s="558"/>
      <c r="S12" s="558"/>
      <c r="T12" s="556"/>
      <c r="U12" s="558">
        <f t="shared" si="1"/>
        <v>10</v>
      </c>
      <c r="V12" s="556"/>
      <c r="W12" s="560">
        <f t="shared" si="2"/>
        <v>54104.75</v>
      </c>
      <c r="X12" s="561">
        <f t="shared" ref="X12:X52" si="3">W12*12</f>
        <v>649257</v>
      </c>
    </row>
    <row r="13" spans="1:24" s="562" customFormat="1" ht="26.25" customHeight="1">
      <c r="A13" s="554">
        <v>4</v>
      </c>
      <c r="B13" s="555" t="s">
        <v>308</v>
      </c>
      <c r="C13" s="556" t="s">
        <v>303</v>
      </c>
      <c r="D13" s="557" t="s">
        <v>304</v>
      </c>
      <c r="E13" s="558">
        <v>10</v>
      </c>
      <c r="F13" s="556" t="s">
        <v>305</v>
      </c>
      <c r="G13" s="559">
        <v>1175</v>
      </c>
      <c r="H13" s="558">
        <f t="shared" si="0"/>
        <v>20</v>
      </c>
      <c r="I13" s="558"/>
      <c r="J13" s="558"/>
      <c r="K13" s="558"/>
      <c r="L13" s="558"/>
      <c r="M13" s="558"/>
      <c r="N13" s="558"/>
      <c r="O13" s="558"/>
      <c r="P13" s="558"/>
      <c r="Q13" s="558"/>
      <c r="R13" s="558"/>
      <c r="S13" s="558"/>
      <c r="T13" s="556"/>
      <c r="U13" s="558">
        <f t="shared" si="1"/>
        <v>20</v>
      </c>
      <c r="V13" s="556"/>
      <c r="W13" s="560">
        <f t="shared" si="2"/>
        <v>101050</v>
      </c>
      <c r="X13" s="561">
        <f t="shared" si="3"/>
        <v>1212600</v>
      </c>
    </row>
    <row r="14" spans="1:24" s="562" customFormat="1" ht="26.25" customHeight="1">
      <c r="A14" s="554">
        <v>5</v>
      </c>
      <c r="B14" s="555" t="s">
        <v>309</v>
      </c>
      <c r="C14" s="556" t="s">
        <v>303</v>
      </c>
      <c r="D14" s="557" t="s">
        <v>304</v>
      </c>
      <c r="E14" s="558">
        <v>8</v>
      </c>
      <c r="F14" s="556" t="s">
        <v>305</v>
      </c>
      <c r="G14" s="559">
        <v>1175</v>
      </c>
      <c r="H14" s="558">
        <f t="shared" si="0"/>
        <v>16</v>
      </c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6"/>
      <c r="U14" s="558">
        <f t="shared" si="1"/>
        <v>16</v>
      </c>
      <c r="V14" s="556"/>
      <c r="W14" s="560">
        <f t="shared" si="2"/>
        <v>80840</v>
      </c>
      <c r="X14" s="561">
        <f t="shared" si="3"/>
        <v>970080</v>
      </c>
    </row>
    <row r="15" spans="1:24" s="562" customFormat="1" ht="26.25" customHeight="1">
      <c r="A15" s="554">
        <v>6</v>
      </c>
      <c r="B15" s="555" t="s">
        <v>310</v>
      </c>
      <c r="C15" s="556" t="s">
        <v>303</v>
      </c>
      <c r="D15" s="557" t="s">
        <v>304</v>
      </c>
      <c r="E15" s="558">
        <v>1</v>
      </c>
      <c r="F15" s="556" t="s">
        <v>305</v>
      </c>
      <c r="G15" s="559">
        <v>1175</v>
      </c>
      <c r="H15" s="558">
        <f t="shared" si="0"/>
        <v>2</v>
      </c>
      <c r="I15" s="558"/>
      <c r="J15" s="558"/>
      <c r="K15" s="558"/>
      <c r="L15" s="558"/>
      <c r="M15" s="558"/>
      <c r="N15" s="558"/>
      <c r="O15" s="558"/>
      <c r="P15" s="558"/>
      <c r="Q15" s="558"/>
      <c r="R15" s="558"/>
      <c r="S15" s="558"/>
      <c r="T15" s="556"/>
      <c r="U15" s="558">
        <f t="shared" si="1"/>
        <v>2</v>
      </c>
      <c r="V15" s="556"/>
      <c r="W15" s="560">
        <f t="shared" si="2"/>
        <v>10105</v>
      </c>
      <c r="X15" s="561">
        <f t="shared" si="3"/>
        <v>121260</v>
      </c>
    </row>
    <row r="16" spans="1:24" s="562" customFormat="1" ht="26.25" customHeight="1">
      <c r="A16" s="554">
        <v>7</v>
      </c>
      <c r="B16" s="555" t="s">
        <v>311</v>
      </c>
      <c r="C16" s="556" t="s">
        <v>303</v>
      </c>
      <c r="D16" s="557" t="s">
        <v>304</v>
      </c>
      <c r="E16" s="558">
        <v>10</v>
      </c>
      <c r="F16" s="556" t="s">
        <v>305</v>
      </c>
      <c r="G16" s="559">
        <v>1258.25</v>
      </c>
      <c r="H16" s="558">
        <f t="shared" si="0"/>
        <v>20</v>
      </c>
      <c r="I16" s="558"/>
      <c r="J16" s="558"/>
      <c r="K16" s="558"/>
      <c r="L16" s="558"/>
      <c r="M16" s="558"/>
      <c r="N16" s="558"/>
      <c r="O16" s="558"/>
      <c r="P16" s="558"/>
      <c r="Q16" s="558"/>
      <c r="R16" s="558"/>
      <c r="S16" s="558"/>
      <c r="T16" s="556"/>
      <c r="U16" s="558">
        <f t="shared" si="1"/>
        <v>20</v>
      </c>
      <c r="V16" s="556"/>
      <c r="W16" s="560">
        <f t="shared" si="2"/>
        <v>108209.5</v>
      </c>
      <c r="X16" s="561">
        <f t="shared" si="3"/>
        <v>1298514</v>
      </c>
    </row>
    <row r="17" spans="1:24" s="562" customFormat="1" ht="26.25" customHeight="1">
      <c r="A17" s="554">
        <v>8</v>
      </c>
      <c r="B17" s="555" t="s">
        <v>312</v>
      </c>
      <c r="C17" s="556" t="s">
        <v>303</v>
      </c>
      <c r="D17" s="557" t="s">
        <v>304</v>
      </c>
      <c r="E17" s="558">
        <v>3</v>
      </c>
      <c r="F17" s="556" t="s">
        <v>305</v>
      </c>
      <c r="G17" s="559">
        <v>1175</v>
      </c>
      <c r="H17" s="558">
        <f t="shared" si="0"/>
        <v>6</v>
      </c>
      <c r="I17" s="558"/>
      <c r="J17" s="558"/>
      <c r="K17" s="558"/>
      <c r="L17" s="558"/>
      <c r="M17" s="558"/>
      <c r="N17" s="558"/>
      <c r="O17" s="558"/>
      <c r="P17" s="558"/>
      <c r="Q17" s="558"/>
      <c r="R17" s="558"/>
      <c r="S17" s="558"/>
      <c r="T17" s="556"/>
      <c r="U17" s="558">
        <f t="shared" si="1"/>
        <v>6</v>
      </c>
      <c r="V17" s="556">
        <v>30000</v>
      </c>
      <c r="W17" s="560">
        <f t="shared" si="2"/>
        <v>60315</v>
      </c>
      <c r="X17" s="561">
        <f t="shared" si="3"/>
        <v>723780</v>
      </c>
    </row>
    <row r="18" spans="1:24" s="562" customFormat="1" ht="26.25" customHeight="1">
      <c r="A18" s="554">
        <v>9</v>
      </c>
      <c r="B18" s="555" t="s">
        <v>313</v>
      </c>
      <c r="C18" s="556" t="s">
        <v>303</v>
      </c>
      <c r="D18" s="557" t="s">
        <v>304</v>
      </c>
      <c r="E18" s="558">
        <v>12</v>
      </c>
      <c r="F18" s="556" t="s">
        <v>305</v>
      </c>
      <c r="G18" s="559">
        <v>1175</v>
      </c>
      <c r="H18" s="558">
        <f t="shared" si="0"/>
        <v>24</v>
      </c>
      <c r="I18" s="558"/>
      <c r="J18" s="558"/>
      <c r="K18" s="558"/>
      <c r="L18" s="558"/>
      <c r="M18" s="558"/>
      <c r="N18" s="558"/>
      <c r="O18" s="558"/>
      <c r="P18" s="558"/>
      <c r="Q18" s="558"/>
      <c r="R18" s="558"/>
      <c r="S18" s="558"/>
      <c r="T18" s="556"/>
      <c r="U18" s="558">
        <f t="shared" si="1"/>
        <v>24</v>
      </c>
      <c r="V18" s="556">
        <v>20000</v>
      </c>
      <c r="W18" s="560">
        <f t="shared" si="2"/>
        <v>141260</v>
      </c>
      <c r="X18" s="561">
        <f t="shared" si="3"/>
        <v>1695120</v>
      </c>
    </row>
    <row r="19" spans="1:24" s="562" customFormat="1" ht="26.25" customHeight="1">
      <c r="A19" s="554">
        <v>10</v>
      </c>
      <c r="B19" s="555" t="s">
        <v>314</v>
      </c>
      <c r="C19" s="556" t="s">
        <v>303</v>
      </c>
      <c r="D19" s="557" t="s">
        <v>304</v>
      </c>
      <c r="E19" s="558">
        <v>5</v>
      </c>
      <c r="F19" s="556" t="s">
        <v>305</v>
      </c>
      <c r="G19" s="559">
        <v>1175</v>
      </c>
      <c r="H19" s="558">
        <f t="shared" si="0"/>
        <v>10</v>
      </c>
      <c r="I19" s="558"/>
      <c r="J19" s="558"/>
      <c r="K19" s="558"/>
      <c r="L19" s="558"/>
      <c r="M19" s="558"/>
      <c r="N19" s="558"/>
      <c r="O19" s="558"/>
      <c r="P19" s="558"/>
      <c r="Q19" s="558"/>
      <c r="R19" s="558"/>
      <c r="S19" s="558"/>
      <c r="T19" s="556"/>
      <c r="U19" s="558">
        <f t="shared" si="1"/>
        <v>10</v>
      </c>
      <c r="V19" s="556"/>
      <c r="W19" s="560">
        <f t="shared" si="2"/>
        <v>50525</v>
      </c>
      <c r="X19" s="561">
        <f t="shared" si="3"/>
        <v>606300</v>
      </c>
    </row>
    <row r="20" spans="1:24" s="562" customFormat="1" ht="26.25" customHeight="1">
      <c r="A20" s="554">
        <v>11</v>
      </c>
      <c r="B20" s="555" t="s">
        <v>315</v>
      </c>
      <c r="C20" s="556" t="s">
        <v>303</v>
      </c>
      <c r="D20" s="557" t="s">
        <v>304</v>
      </c>
      <c r="E20" s="558">
        <v>2</v>
      </c>
      <c r="F20" s="556" t="s">
        <v>305</v>
      </c>
      <c r="G20" s="559">
        <v>1175</v>
      </c>
      <c r="H20" s="558">
        <f t="shared" si="0"/>
        <v>4</v>
      </c>
      <c r="I20" s="558"/>
      <c r="J20" s="558"/>
      <c r="K20" s="558"/>
      <c r="L20" s="558"/>
      <c r="M20" s="558"/>
      <c r="N20" s="558"/>
      <c r="O20" s="558"/>
      <c r="P20" s="558"/>
      <c r="Q20" s="558"/>
      <c r="R20" s="558"/>
      <c r="S20" s="558"/>
      <c r="T20" s="556"/>
      <c r="U20" s="558">
        <f t="shared" si="1"/>
        <v>4</v>
      </c>
      <c r="V20" s="556"/>
      <c r="W20" s="560">
        <f t="shared" si="2"/>
        <v>20210</v>
      </c>
      <c r="X20" s="561">
        <f t="shared" si="3"/>
        <v>242520</v>
      </c>
    </row>
    <row r="21" spans="1:24" s="562" customFormat="1" ht="26.25" customHeight="1">
      <c r="A21" s="554">
        <v>12</v>
      </c>
      <c r="B21" s="555" t="s">
        <v>316</v>
      </c>
      <c r="C21" s="556" t="s">
        <v>303</v>
      </c>
      <c r="D21" s="557" t="s">
        <v>304</v>
      </c>
      <c r="E21" s="558">
        <v>4</v>
      </c>
      <c r="F21" s="556" t="s">
        <v>305</v>
      </c>
      <c r="G21" s="559">
        <v>1258.25</v>
      </c>
      <c r="H21" s="558">
        <f t="shared" si="0"/>
        <v>8</v>
      </c>
      <c r="I21" s="558"/>
      <c r="J21" s="558"/>
      <c r="K21" s="558"/>
      <c r="L21" s="558"/>
      <c r="M21" s="558"/>
      <c r="N21" s="558"/>
      <c r="O21" s="558"/>
      <c r="P21" s="558"/>
      <c r="Q21" s="558"/>
      <c r="R21" s="558"/>
      <c r="S21" s="558"/>
      <c r="T21" s="556"/>
      <c r="U21" s="558">
        <f t="shared" si="1"/>
        <v>8</v>
      </c>
      <c r="V21" s="556"/>
      <c r="W21" s="560">
        <f t="shared" si="2"/>
        <v>43283.799999999996</v>
      </c>
      <c r="X21" s="561">
        <f t="shared" si="3"/>
        <v>519405.6</v>
      </c>
    </row>
    <row r="22" spans="1:24" s="562" customFormat="1" ht="26.25" customHeight="1">
      <c r="A22" s="554">
        <v>13</v>
      </c>
      <c r="B22" s="555" t="s">
        <v>317</v>
      </c>
      <c r="C22" s="556" t="s">
        <v>303</v>
      </c>
      <c r="D22" s="557" t="s">
        <v>304</v>
      </c>
      <c r="E22" s="558">
        <v>6</v>
      </c>
      <c r="F22" s="556" t="s">
        <v>305</v>
      </c>
      <c r="G22" s="559">
        <v>1175</v>
      </c>
      <c r="H22" s="558">
        <f t="shared" si="0"/>
        <v>12</v>
      </c>
      <c r="I22" s="558"/>
      <c r="J22" s="558"/>
      <c r="K22" s="558"/>
      <c r="L22" s="558"/>
      <c r="M22" s="558"/>
      <c r="N22" s="558"/>
      <c r="O22" s="558"/>
      <c r="P22" s="558"/>
      <c r="Q22" s="558"/>
      <c r="R22" s="558"/>
      <c r="S22" s="558"/>
      <c r="T22" s="556"/>
      <c r="U22" s="558">
        <f t="shared" si="1"/>
        <v>12</v>
      </c>
      <c r="V22" s="556"/>
      <c r="W22" s="560">
        <f t="shared" si="2"/>
        <v>60630</v>
      </c>
      <c r="X22" s="561">
        <f t="shared" si="3"/>
        <v>727560</v>
      </c>
    </row>
    <row r="23" spans="1:24" s="562" customFormat="1" ht="26.25" customHeight="1">
      <c r="A23" s="554">
        <v>14</v>
      </c>
      <c r="B23" s="555" t="s">
        <v>318</v>
      </c>
      <c r="C23" s="556" t="s">
        <v>303</v>
      </c>
      <c r="D23" s="557" t="s">
        <v>304</v>
      </c>
      <c r="E23" s="558">
        <v>5</v>
      </c>
      <c r="F23" s="556" t="s">
        <v>305</v>
      </c>
      <c r="G23" s="559">
        <v>1175</v>
      </c>
      <c r="H23" s="558">
        <f t="shared" si="0"/>
        <v>10</v>
      </c>
      <c r="I23" s="558"/>
      <c r="J23" s="558"/>
      <c r="K23" s="558"/>
      <c r="L23" s="558"/>
      <c r="M23" s="558"/>
      <c r="N23" s="558"/>
      <c r="O23" s="558"/>
      <c r="P23" s="558"/>
      <c r="Q23" s="558"/>
      <c r="R23" s="558"/>
      <c r="S23" s="558"/>
      <c r="T23" s="556"/>
      <c r="U23" s="558">
        <f t="shared" si="1"/>
        <v>10</v>
      </c>
      <c r="V23" s="556">
        <v>50000</v>
      </c>
      <c r="W23" s="560">
        <f t="shared" si="2"/>
        <v>100525</v>
      </c>
      <c r="X23" s="561">
        <f t="shared" si="3"/>
        <v>1206300</v>
      </c>
    </row>
    <row r="24" spans="1:24" s="562" customFormat="1" ht="26.25" customHeight="1">
      <c r="A24" s="554">
        <v>15</v>
      </c>
      <c r="B24" s="555" t="s">
        <v>319</v>
      </c>
      <c r="C24" s="556" t="s">
        <v>303</v>
      </c>
      <c r="D24" s="557" t="s">
        <v>304</v>
      </c>
      <c r="E24" s="558">
        <v>7</v>
      </c>
      <c r="F24" s="556" t="s">
        <v>305</v>
      </c>
      <c r="G24" s="559">
        <v>1175</v>
      </c>
      <c r="H24" s="558">
        <f t="shared" si="0"/>
        <v>14</v>
      </c>
      <c r="I24" s="558"/>
      <c r="J24" s="558"/>
      <c r="K24" s="558"/>
      <c r="L24" s="558"/>
      <c r="M24" s="558"/>
      <c r="N24" s="558"/>
      <c r="O24" s="558"/>
      <c r="P24" s="558"/>
      <c r="Q24" s="558"/>
      <c r="R24" s="558"/>
      <c r="S24" s="558"/>
      <c r="T24" s="556"/>
      <c r="U24" s="558">
        <f t="shared" si="1"/>
        <v>14</v>
      </c>
      <c r="V24" s="556"/>
      <c r="W24" s="560">
        <f t="shared" si="2"/>
        <v>70735</v>
      </c>
      <c r="X24" s="561">
        <f t="shared" si="3"/>
        <v>848820</v>
      </c>
    </row>
    <row r="25" spans="1:24" s="562" customFormat="1" ht="26.25" customHeight="1">
      <c r="A25" s="554">
        <v>16</v>
      </c>
      <c r="B25" s="555" t="s">
        <v>320</v>
      </c>
      <c r="C25" s="556" t="s">
        <v>303</v>
      </c>
      <c r="D25" s="557" t="s">
        <v>304</v>
      </c>
      <c r="E25" s="558">
        <v>1</v>
      </c>
      <c r="F25" s="556" t="s">
        <v>305</v>
      </c>
      <c r="G25" s="559">
        <v>1175</v>
      </c>
      <c r="H25" s="558">
        <f t="shared" si="0"/>
        <v>2</v>
      </c>
      <c r="I25" s="558"/>
      <c r="J25" s="558"/>
      <c r="K25" s="558"/>
      <c r="L25" s="558"/>
      <c r="M25" s="558"/>
      <c r="N25" s="558"/>
      <c r="O25" s="558"/>
      <c r="P25" s="558"/>
      <c r="Q25" s="558"/>
      <c r="R25" s="558"/>
      <c r="S25" s="558"/>
      <c r="T25" s="556"/>
      <c r="U25" s="558">
        <f t="shared" si="1"/>
        <v>2</v>
      </c>
      <c r="V25" s="556">
        <v>30000</v>
      </c>
      <c r="W25" s="560">
        <f t="shared" si="2"/>
        <v>40105</v>
      </c>
      <c r="X25" s="561">
        <f t="shared" si="3"/>
        <v>481260</v>
      </c>
    </row>
    <row r="26" spans="1:24" s="562" customFormat="1" ht="26.25" customHeight="1">
      <c r="A26" s="554">
        <v>17</v>
      </c>
      <c r="B26" s="555" t="s">
        <v>321</v>
      </c>
      <c r="C26" s="556" t="s">
        <v>303</v>
      </c>
      <c r="D26" s="557" t="s">
        <v>304</v>
      </c>
      <c r="E26" s="558">
        <v>2</v>
      </c>
      <c r="F26" s="556" t="s">
        <v>305</v>
      </c>
      <c r="G26" s="559">
        <v>1175</v>
      </c>
      <c r="H26" s="558">
        <f t="shared" si="0"/>
        <v>4</v>
      </c>
      <c r="I26" s="558"/>
      <c r="J26" s="558"/>
      <c r="K26" s="558"/>
      <c r="L26" s="558"/>
      <c r="M26" s="558"/>
      <c r="N26" s="558"/>
      <c r="O26" s="558"/>
      <c r="P26" s="558"/>
      <c r="Q26" s="558"/>
      <c r="R26" s="558"/>
      <c r="S26" s="558"/>
      <c r="T26" s="556"/>
      <c r="U26" s="558">
        <f t="shared" si="1"/>
        <v>4</v>
      </c>
      <c r="V26" s="556"/>
      <c r="W26" s="560">
        <f t="shared" si="2"/>
        <v>20210</v>
      </c>
      <c r="X26" s="561">
        <f t="shared" si="3"/>
        <v>242520</v>
      </c>
    </row>
    <row r="27" spans="1:24" s="562" customFormat="1" ht="26.25" customHeight="1">
      <c r="A27" s="554">
        <v>18</v>
      </c>
      <c r="B27" s="555" t="s">
        <v>322</v>
      </c>
      <c r="C27" s="556" t="s">
        <v>303</v>
      </c>
      <c r="D27" s="557" t="s">
        <v>304</v>
      </c>
      <c r="E27" s="558">
        <v>10</v>
      </c>
      <c r="F27" s="556" t="s">
        <v>305</v>
      </c>
      <c r="G27" s="559">
        <v>1175</v>
      </c>
      <c r="H27" s="558">
        <f t="shared" si="0"/>
        <v>20</v>
      </c>
      <c r="I27" s="558"/>
      <c r="J27" s="558"/>
      <c r="K27" s="558"/>
      <c r="L27" s="558"/>
      <c r="M27" s="558"/>
      <c r="N27" s="558"/>
      <c r="O27" s="558"/>
      <c r="P27" s="558"/>
      <c r="Q27" s="558"/>
      <c r="R27" s="558"/>
      <c r="S27" s="558"/>
      <c r="T27" s="556"/>
      <c r="U27" s="558">
        <f t="shared" si="1"/>
        <v>20</v>
      </c>
      <c r="V27" s="556"/>
      <c r="W27" s="560">
        <f t="shared" si="2"/>
        <v>101050</v>
      </c>
      <c r="X27" s="561">
        <f t="shared" si="3"/>
        <v>1212600</v>
      </c>
    </row>
    <row r="28" spans="1:24" s="562" customFormat="1" ht="26.25" customHeight="1">
      <c r="A28" s="554">
        <v>19</v>
      </c>
      <c r="B28" s="555" t="s">
        <v>323</v>
      </c>
      <c r="C28" s="556" t="s">
        <v>303</v>
      </c>
      <c r="D28" s="557" t="s">
        <v>304</v>
      </c>
      <c r="E28" s="558">
        <v>10</v>
      </c>
      <c r="F28" s="556" t="s">
        <v>305</v>
      </c>
      <c r="G28" s="559">
        <v>1175</v>
      </c>
      <c r="H28" s="558">
        <f t="shared" si="0"/>
        <v>20</v>
      </c>
      <c r="I28" s="558"/>
      <c r="J28" s="558"/>
      <c r="K28" s="558"/>
      <c r="L28" s="558"/>
      <c r="M28" s="558"/>
      <c r="N28" s="558"/>
      <c r="O28" s="558"/>
      <c r="P28" s="558"/>
      <c r="Q28" s="558"/>
      <c r="R28" s="558"/>
      <c r="S28" s="558"/>
      <c r="T28" s="556"/>
      <c r="U28" s="558">
        <f t="shared" si="1"/>
        <v>20</v>
      </c>
      <c r="V28" s="556">
        <v>20000</v>
      </c>
      <c r="W28" s="560">
        <f t="shared" si="2"/>
        <v>121050</v>
      </c>
      <c r="X28" s="561">
        <f t="shared" si="3"/>
        <v>1452600</v>
      </c>
    </row>
    <row r="29" spans="1:24" s="562" customFormat="1" ht="26.25" customHeight="1">
      <c r="A29" s="554">
        <v>20</v>
      </c>
      <c r="B29" s="555" t="s">
        <v>324</v>
      </c>
      <c r="C29" s="556" t="s">
        <v>303</v>
      </c>
      <c r="D29" s="557" t="s">
        <v>304</v>
      </c>
      <c r="E29" s="558">
        <v>9</v>
      </c>
      <c r="F29" s="556" t="s">
        <v>305</v>
      </c>
      <c r="G29" s="559">
        <v>1175</v>
      </c>
      <c r="H29" s="558">
        <f t="shared" si="0"/>
        <v>18</v>
      </c>
      <c r="I29" s="558"/>
      <c r="J29" s="558"/>
      <c r="K29" s="558"/>
      <c r="L29" s="558"/>
      <c r="M29" s="558"/>
      <c r="N29" s="558"/>
      <c r="O29" s="558"/>
      <c r="P29" s="558"/>
      <c r="Q29" s="558"/>
      <c r="R29" s="558"/>
      <c r="S29" s="558"/>
      <c r="T29" s="556"/>
      <c r="U29" s="558">
        <f t="shared" si="1"/>
        <v>18</v>
      </c>
      <c r="V29" s="556"/>
      <c r="W29" s="560">
        <f t="shared" si="2"/>
        <v>90945</v>
      </c>
      <c r="X29" s="561">
        <f t="shared" si="3"/>
        <v>1091340</v>
      </c>
    </row>
    <row r="30" spans="1:24" s="562" customFormat="1" ht="26.25" customHeight="1">
      <c r="A30" s="554">
        <v>21</v>
      </c>
      <c r="B30" s="555" t="s">
        <v>325</v>
      </c>
      <c r="C30" s="556" t="s">
        <v>303</v>
      </c>
      <c r="D30" s="557" t="s">
        <v>304</v>
      </c>
      <c r="E30" s="558">
        <v>4</v>
      </c>
      <c r="F30" s="556" t="s">
        <v>305</v>
      </c>
      <c r="G30" s="559">
        <v>1175</v>
      </c>
      <c r="H30" s="558">
        <f t="shared" si="0"/>
        <v>8</v>
      </c>
      <c r="I30" s="558"/>
      <c r="J30" s="558"/>
      <c r="K30" s="558"/>
      <c r="L30" s="558"/>
      <c r="M30" s="558"/>
      <c r="N30" s="558"/>
      <c r="O30" s="558"/>
      <c r="P30" s="558"/>
      <c r="Q30" s="558"/>
      <c r="R30" s="558"/>
      <c r="S30" s="558"/>
      <c r="T30" s="556"/>
      <c r="U30" s="558">
        <f t="shared" si="1"/>
        <v>8</v>
      </c>
      <c r="V30" s="556"/>
      <c r="W30" s="560">
        <f t="shared" si="2"/>
        <v>40420</v>
      </c>
      <c r="X30" s="561">
        <f t="shared" si="3"/>
        <v>485040</v>
      </c>
    </row>
    <row r="31" spans="1:24" s="562" customFormat="1" ht="26.25" customHeight="1">
      <c r="A31" s="554">
        <v>22</v>
      </c>
      <c r="B31" s="555" t="s">
        <v>326</v>
      </c>
      <c r="C31" s="556" t="s">
        <v>303</v>
      </c>
      <c r="D31" s="557" t="s">
        <v>304</v>
      </c>
      <c r="E31" s="558">
        <v>8</v>
      </c>
      <c r="F31" s="556" t="s">
        <v>305</v>
      </c>
      <c r="G31" s="559">
        <v>1258.25</v>
      </c>
      <c r="H31" s="558">
        <f t="shared" si="0"/>
        <v>16</v>
      </c>
      <c r="I31" s="558"/>
      <c r="J31" s="558"/>
      <c r="K31" s="558"/>
      <c r="L31" s="558"/>
      <c r="M31" s="558"/>
      <c r="N31" s="558"/>
      <c r="O31" s="558"/>
      <c r="P31" s="558"/>
      <c r="Q31" s="558"/>
      <c r="R31" s="558"/>
      <c r="S31" s="558"/>
      <c r="T31" s="556"/>
      <c r="U31" s="558">
        <f t="shared" si="1"/>
        <v>16</v>
      </c>
      <c r="V31" s="556"/>
      <c r="W31" s="560">
        <f t="shared" si="2"/>
        <v>86567.599999999991</v>
      </c>
      <c r="X31" s="561">
        <f t="shared" si="3"/>
        <v>1038811.2</v>
      </c>
    </row>
    <row r="32" spans="1:24" s="562" customFormat="1" ht="26.25" customHeight="1">
      <c r="A32" s="554">
        <v>23</v>
      </c>
      <c r="B32" s="555" t="s">
        <v>327</v>
      </c>
      <c r="C32" s="556" t="s">
        <v>303</v>
      </c>
      <c r="D32" s="557" t="s">
        <v>304</v>
      </c>
      <c r="E32" s="558">
        <v>6</v>
      </c>
      <c r="F32" s="556" t="s">
        <v>305</v>
      </c>
      <c r="G32" s="559">
        <v>1258.25</v>
      </c>
      <c r="H32" s="558">
        <f t="shared" si="0"/>
        <v>12</v>
      </c>
      <c r="I32" s="558"/>
      <c r="J32" s="558"/>
      <c r="K32" s="558"/>
      <c r="L32" s="558"/>
      <c r="M32" s="558"/>
      <c r="N32" s="558"/>
      <c r="O32" s="558"/>
      <c r="P32" s="558"/>
      <c r="Q32" s="558"/>
      <c r="R32" s="558"/>
      <c r="S32" s="558"/>
      <c r="T32" s="556"/>
      <c r="U32" s="558">
        <f t="shared" si="1"/>
        <v>12</v>
      </c>
      <c r="V32" s="556"/>
      <c r="W32" s="560">
        <f t="shared" si="2"/>
        <v>64925.7</v>
      </c>
      <c r="X32" s="561">
        <f t="shared" si="3"/>
        <v>779108.39999999991</v>
      </c>
    </row>
    <row r="33" spans="1:24" s="562" customFormat="1" ht="26.25" customHeight="1">
      <c r="A33" s="554">
        <v>24</v>
      </c>
      <c r="B33" s="555" t="s">
        <v>328</v>
      </c>
      <c r="C33" s="556" t="s">
        <v>303</v>
      </c>
      <c r="D33" s="557" t="s">
        <v>304</v>
      </c>
      <c r="E33" s="558">
        <v>7</v>
      </c>
      <c r="F33" s="556" t="s">
        <v>305</v>
      </c>
      <c r="G33" s="559">
        <v>1258.25</v>
      </c>
      <c r="H33" s="558">
        <f t="shared" si="0"/>
        <v>14</v>
      </c>
      <c r="I33" s="558"/>
      <c r="J33" s="558"/>
      <c r="K33" s="558"/>
      <c r="L33" s="558"/>
      <c r="M33" s="558"/>
      <c r="N33" s="558"/>
      <c r="O33" s="558"/>
      <c r="P33" s="558"/>
      <c r="Q33" s="558"/>
      <c r="R33" s="558"/>
      <c r="S33" s="558"/>
      <c r="T33" s="556"/>
      <c r="U33" s="558">
        <f t="shared" si="1"/>
        <v>14</v>
      </c>
      <c r="V33" s="556">
        <v>30000</v>
      </c>
      <c r="W33" s="560">
        <f t="shared" si="2"/>
        <v>105746.65</v>
      </c>
      <c r="X33" s="561">
        <f t="shared" si="3"/>
        <v>1268959.7999999998</v>
      </c>
    </row>
    <row r="34" spans="1:24" s="562" customFormat="1" ht="26.25" customHeight="1">
      <c r="A34" s="554">
        <v>25</v>
      </c>
      <c r="B34" s="555" t="s">
        <v>329</v>
      </c>
      <c r="C34" s="556" t="s">
        <v>303</v>
      </c>
      <c r="D34" s="557" t="s">
        <v>304</v>
      </c>
      <c r="E34" s="558">
        <v>7</v>
      </c>
      <c r="F34" s="556" t="s">
        <v>305</v>
      </c>
      <c r="G34" s="559">
        <v>1258.25</v>
      </c>
      <c r="H34" s="558">
        <f t="shared" si="0"/>
        <v>14</v>
      </c>
      <c r="I34" s="558"/>
      <c r="J34" s="558"/>
      <c r="K34" s="558"/>
      <c r="L34" s="558"/>
      <c r="M34" s="558"/>
      <c r="N34" s="558"/>
      <c r="O34" s="558"/>
      <c r="P34" s="558"/>
      <c r="Q34" s="558"/>
      <c r="R34" s="558"/>
      <c r="S34" s="558"/>
      <c r="T34" s="556"/>
      <c r="U34" s="558">
        <f t="shared" si="1"/>
        <v>14</v>
      </c>
      <c r="V34" s="556"/>
      <c r="W34" s="560">
        <f t="shared" si="2"/>
        <v>75746.649999999994</v>
      </c>
      <c r="X34" s="561">
        <f t="shared" si="3"/>
        <v>908959.79999999993</v>
      </c>
    </row>
    <row r="35" spans="1:24" s="562" customFormat="1" ht="26.25" customHeight="1">
      <c r="A35" s="554">
        <v>26</v>
      </c>
      <c r="B35" s="555" t="s">
        <v>330</v>
      </c>
      <c r="C35" s="556" t="s">
        <v>303</v>
      </c>
      <c r="D35" s="557" t="s">
        <v>304</v>
      </c>
      <c r="E35" s="558">
        <v>7</v>
      </c>
      <c r="F35" s="556" t="s">
        <v>305</v>
      </c>
      <c r="G35" s="559">
        <v>1175</v>
      </c>
      <c r="H35" s="558">
        <f t="shared" si="0"/>
        <v>14</v>
      </c>
      <c r="I35" s="558"/>
      <c r="J35" s="558"/>
      <c r="K35" s="558"/>
      <c r="L35" s="558"/>
      <c r="M35" s="558"/>
      <c r="N35" s="558"/>
      <c r="O35" s="558"/>
      <c r="P35" s="558"/>
      <c r="Q35" s="558"/>
      <c r="R35" s="558"/>
      <c r="S35" s="558"/>
      <c r="T35" s="556"/>
      <c r="U35" s="558">
        <f t="shared" si="1"/>
        <v>14</v>
      </c>
      <c r="V35" s="556"/>
      <c r="W35" s="560">
        <f t="shared" si="2"/>
        <v>70735</v>
      </c>
      <c r="X35" s="561">
        <f t="shared" si="3"/>
        <v>848820</v>
      </c>
    </row>
    <row r="36" spans="1:24" s="562" customFormat="1" ht="26.25" customHeight="1">
      <c r="A36" s="554">
        <v>27</v>
      </c>
      <c r="B36" s="555" t="s">
        <v>331</v>
      </c>
      <c r="C36" s="556" t="s">
        <v>303</v>
      </c>
      <c r="D36" s="557" t="s">
        <v>304</v>
      </c>
      <c r="E36" s="558">
        <v>6</v>
      </c>
      <c r="F36" s="556" t="s">
        <v>305</v>
      </c>
      <c r="G36" s="559">
        <v>1175</v>
      </c>
      <c r="H36" s="558">
        <f t="shared" si="0"/>
        <v>12</v>
      </c>
      <c r="I36" s="558"/>
      <c r="J36" s="558"/>
      <c r="K36" s="558"/>
      <c r="L36" s="558"/>
      <c r="M36" s="558"/>
      <c r="N36" s="558"/>
      <c r="O36" s="558"/>
      <c r="P36" s="558"/>
      <c r="Q36" s="558"/>
      <c r="R36" s="558"/>
      <c r="S36" s="558"/>
      <c r="T36" s="556"/>
      <c r="U36" s="558">
        <f t="shared" si="1"/>
        <v>12</v>
      </c>
      <c r="V36" s="556"/>
      <c r="W36" s="560">
        <f t="shared" si="2"/>
        <v>60630</v>
      </c>
      <c r="X36" s="561">
        <f t="shared" si="3"/>
        <v>727560</v>
      </c>
    </row>
    <row r="37" spans="1:24" s="562" customFormat="1" ht="26.25" customHeight="1">
      <c r="A37" s="554">
        <v>28</v>
      </c>
      <c r="B37" s="555" t="s">
        <v>332</v>
      </c>
      <c r="C37" s="556" t="s">
        <v>303</v>
      </c>
      <c r="D37" s="557" t="s">
        <v>304</v>
      </c>
      <c r="E37" s="558">
        <v>7</v>
      </c>
      <c r="F37" s="556" t="s">
        <v>305</v>
      </c>
      <c r="G37" s="559">
        <v>1175</v>
      </c>
      <c r="H37" s="558">
        <f t="shared" si="0"/>
        <v>14</v>
      </c>
      <c r="I37" s="558"/>
      <c r="J37" s="558"/>
      <c r="K37" s="558"/>
      <c r="L37" s="558"/>
      <c r="M37" s="558"/>
      <c r="N37" s="558"/>
      <c r="O37" s="558"/>
      <c r="P37" s="558"/>
      <c r="Q37" s="558"/>
      <c r="R37" s="558"/>
      <c r="S37" s="558"/>
      <c r="T37" s="556"/>
      <c r="U37" s="558">
        <f t="shared" si="1"/>
        <v>14</v>
      </c>
      <c r="V37" s="556"/>
      <c r="W37" s="560">
        <f t="shared" si="2"/>
        <v>70735</v>
      </c>
      <c r="X37" s="561">
        <f t="shared" si="3"/>
        <v>848820</v>
      </c>
    </row>
    <row r="38" spans="1:24" s="562" customFormat="1" ht="26.25" customHeight="1">
      <c r="A38" s="554">
        <v>29</v>
      </c>
      <c r="B38" s="555" t="s">
        <v>333</v>
      </c>
      <c r="C38" s="556" t="s">
        <v>303</v>
      </c>
      <c r="D38" s="557" t="s">
        <v>304</v>
      </c>
      <c r="E38" s="558">
        <v>5</v>
      </c>
      <c r="F38" s="556" t="s">
        <v>305</v>
      </c>
      <c r="G38" s="559">
        <v>1258.25</v>
      </c>
      <c r="H38" s="558">
        <f t="shared" si="0"/>
        <v>10</v>
      </c>
      <c r="I38" s="558"/>
      <c r="J38" s="558"/>
      <c r="K38" s="558"/>
      <c r="L38" s="558"/>
      <c r="M38" s="558"/>
      <c r="N38" s="558"/>
      <c r="O38" s="558"/>
      <c r="P38" s="558"/>
      <c r="Q38" s="558"/>
      <c r="R38" s="558"/>
      <c r="S38" s="558"/>
      <c r="T38" s="556"/>
      <c r="U38" s="558">
        <f t="shared" si="1"/>
        <v>10</v>
      </c>
      <c r="V38" s="556"/>
      <c r="W38" s="560">
        <f t="shared" si="2"/>
        <v>54104.75</v>
      </c>
      <c r="X38" s="561">
        <f t="shared" si="3"/>
        <v>649257</v>
      </c>
    </row>
    <row r="39" spans="1:24" s="562" customFormat="1" ht="26.25" customHeight="1">
      <c r="A39" s="554">
        <v>30</v>
      </c>
      <c r="B39" s="555" t="s">
        <v>334</v>
      </c>
      <c r="C39" s="556" t="s">
        <v>303</v>
      </c>
      <c r="D39" s="557" t="s">
        <v>304</v>
      </c>
      <c r="E39" s="558">
        <v>7</v>
      </c>
      <c r="F39" s="556" t="s">
        <v>305</v>
      </c>
      <c r="G39" s="559">
        <v>1258.25</v>
      </c>
      <c r="H39" s="558">
        <f t="shared" si="0"/>
        <v>14</v>
      </c>
      <c r="I39" s="558"/>
      <c r="J39" s="558"/>
      <c r="K39" s="558"/>
      <c r="L39" s="558"/>
      <c r="M39" s="558"/>
      <c r="N39" s="558"/>
      <c r="O39" s="558"/>
      <c r="P39" s="558"/>
      <c r="Q39" s="558"/>
      <c r="R39" s="558"/>
      <c r="S39" s="558"/>
      <c r="T39" s="556"/>
      <c r="U39" s="558">
        <f t="shared" si="1"/>
        <v>14</v>
      </c>
      <c r="V39" s="556">
        <v>25000</v>
      </c>
      <c r="W39" s="560">
        <f t="shared" si="2"/>
        <v>100746.65</v>
      </c>
      <c r="X39" s="561">
        <f t="shared" si="3"/>
        <v>1208959.7999999998</v>
      </c>
    </row>
    <row r="40" spans="1:24" s="562" customFormat="1" ht="26.25" customHeight="1">
      <c r="A40" s="554">
        <v>31</v>
      </c>
      <c r="B40" s="555" t="s">
        <v>335</v>
      </c>
      <c r="C40" s="556" t="s">
        <v>303</v>
      </c>
      <c r="D40" s="557" t="s">
        <v>304</v>
      </c>
      <c r="E40" s="558">
        <v>8</v>
      </c>
      <c r="F40" s="556" t="s">
        <v>305</v>
      </c>
      <c r="G40" s="559">
        <v>1258.25</v>
      </c>
      <c r="H40" s="558">
        <f t="shared" si="0"/>
        <v>16</v>
      </c>
      <c r="I40" s="558"/>
      <c r="J40" s="558"/>
      <c r="K40" s="558"/>
      <c r="L40" s="558"/>
      <c r="M40" s="558"/>
      <c r="N40" s="558"/>
      <c r="O40" s="558"/>
      <c r="P40" s="558"/>
      <c r="Q40" s="558"/>
      <c r="R40" s="558"/>
      <c r="S40" s="558"/>
      <c r="T40" s="556"/>
      <c r="U40" s="558">
        <f t="shared" si="1"/>
        <v>16</v>
      </c>
      <c r="V40" s="556"/>
      <c r="W40" s="560">
        <f t="shared" si="2"/>
        <v>86567.599999999991</v>
      </c>
      <c r="X40" s="561">
        <f t="shared" si="3"/>
        <v>1038811.2</v>
      </c>
    </row>
    <row r="41" spans="1:24" s="562" customFormat="1" ht="26.25" customHeight="1">
      <c r="A41" s="554">
        <v>32</v>
      </c>
      <c r="B41" s="555" t="s">
        <v>336</v>
      </c>
      <c r="C41" s="556" t="s">
        <v>303</v>
      </c>
      <c r="D41" s="557" t="s">
        <v>304</v>
      </c>
      <c r="E41" s="558">
        <v>9</v>
      </c>
      <c r="F41" s="556" t="s">
        <v>305</v>
      </c>
      <c r="G41" s="559">
        <v>1258.25</v>
      </c>
      <c r="H41" s="558">
        <f t="shared" si="0"/>
        <v>18</v>
      </c>
      <c r="I41" s="558"/>
      <c r="J41" s="558"/>
      <c r="K41" s="558"/>
      <c r="L41" s="558"/>
      <c r="M41" s="558"/>
      <c r="N41" s="558"/>
      <c r="O41" s="558"/>
      <c r="P41" s="558"/>
      <c r="Q41" s="558"/>
      <c r="R41" s="558"/>
      <c r="S41" s="558"/>
      <c r="T41" s="556"/>
      <c r="U41" s="558">
        <f t="shared" si="1"/>
        <v>18</v>
      </c>
      <c r="V41" s="556">
        <v>10000</v>
      </c>
      <c r="W41" s="560">
        <f t="shared" si="2"/>
        <v>107388.55</v>
      </c>
      <c r="X41" s="561">
        <f t="shared" si="3"/>
        <v>1288662.6000000001</v>
      </c>
    </row>
    <row r="42" spans="1:24" s="562" customFormat="1" ht="26.25" customHeight="1">
      <c r="A42" s="554">
        <v>33</v>
      </c>
      <c r="B42" s="555" t="s">
        <v>337</v>
      </c>
      <c r="C42" s="556" t="s">
        <v>303</v>
      </c>
      <c r="D42" s="557" t="s">
        <v>304</v>
      </c>
      <c r="E42" s="558">
        <v>1</v>
      </c>
      <c r="F42" s="556" t="s">
        <v>305</v>
      </c>
      <c r="G42" s="559">
        <v>1258.25</v>
      </c>
      <c r="H42" s="558">
        <f t="shared" si="0"/>
        <v>2</v>
      </c>
      <c r="I42" s="558"/>
      <c r="J42" s="558"/>
      <c r="K42" s="558"/>
      <c r="L42" s="558"/>
      <c r="M42" s="558"/>
      <c r="N42" s="558"/>
      <c r="O42" s="558"/>
      <c r="P42" s="558"/>
      <c r="Q42" s="558"/>
      <c r="R42" s="558"/>
      <c r="S42" s="558"/>
      <c r="T42" s="556"/>
      <c r="U42" s="558">
        <f t="shared" si="1"/>
        <v>2</v>
      </c>
      <c r="V42" s="556"/>
      <c r="W42" s="560">
        <f t="shared" si="2"/>
        <v>10820.949999999999</v>
      </c>
      <c r="X42" s="561">
        <f t="shared" si="3"/>
        <v>129851.4</v>
      </c>
    </row>
    <row r="43" spans="1:24" s="562" customFormat="1" ht="26.25" customHeight="1">
      <c r="A43" s="554">
        <v>34</v>
      </c>
      <c r="B43" s="555" t="s">
        <v>338</v>
      </c>
      <c r="C43" s="556" t="s">
        <v>303</v>
      </c>
      <c r="D43" s="557" t="s">
        <v>304</v>
      </c>
      <c r="E43" s="558">
        <v>3</v>
      </c>
      <c r="F43" s="556" t="s">
        <v>305</v>
      </c>
      <c r="G43" s="559">
        <v>1258.25</v>
      </c>
      <c r="H43" s="558">
        <f t="shared" si="0"/>
        <v>6</v>
      </c>
      <c r="I43" s="558"/>
      <c r="J43" s="558"/>
      <c r="K43" s="558"/>
      <c r="L43" s="558"/>
      <c r="M43" s="558"/>
      <c r="N43" s="558"/>
      <c r="O43" s="558"/>
      <c r="P43" s="558"/>
      <c r="Q43" s="558"/>
      <c r="R43" s="558"/>
      <c r="S43" s="558"/>
      <c r="T43" s="556"/>
      <c r="U43" s="558">
        <f t="shared" si="1"/>
        <v>6</v>
      </c>
      <c r="V43" s="556"/>
      <c r="W43" s="560">
        <f t="shared" si="2"/>
        <v>32462.85</v>
      </c>
      <c r="X43" s="561">
        <f t="shared" si="3"/>
        <v>389554.19999999995</v>
      </c>
    </row>
    <row r="44" spans="1:24" s="562" customFormat="1" ht="26.25" customHeight="1">
      <c r="A44" s="554">
        <v>35</v>
      </c>
      <c r="B44" s="555" t="s">
        <v>339</v>
      </c>
      <c r="C44" s="556" t="s">
        <v>303</v>
      </c>
      <c r="D44" s="557" t="s">
        <v>304</v>
      </c>
      <c r="E44" s="558">
        <v>5</v>
      </c>
      <c r="F44" s="556" t="s">
        <v>305</v>
      </c>
      <c r="G44" s="559">
        <v>1175</v>
      </c>
      <c r="H44" s="558">
        <f t="shared" si="0"/>
        <v>10</v>
      </c>
      <c r="I44" s="558"/>
      <c r="J44" s="558"/>
      <c r="K44" s="558"/>
      <c r="L44" s="558"/>
      <c r="M44" s="558"/>
      <c r="N44" s="558"/>
      <c r="O44" s="558"/>
      <c r="P44" s="558"/>
      <c r="Q44" s="558"/>
      <c r="R44" s="558"/>
      <c r="S44" s="558"/>
      <c r="T44" s="556"/>
      <c r="U44" s="558">
        <f t="shared" si="1"/>
        <v>10</v>
      </c>
      <c r="V44" s="556"/>
      <c r="W44" s="560">
        <f t="shared" si="2"/>
        <v>50525</v>
      </c>
      <c r="X44" s="561">
        <f t="shared" si="3"/>
        <v>606300</v>
      </c>
    </row>
    <row r="45" spans="1:24" s="562" customFormat="1" ht="26.25" customHeight="1">
      <c r="A45" s="554">
        <v>36</v>
      </c>
      <c r="B45" s="555" t="s">
        <v>340</v>
      </c>
      <c r="C45" s="556" t="s">
        <v>303</v>
      </c>
      <c r="D45" s="557" t="s">
        <v>304</v>
      </c>
      <c r="E45" s="558">
        <v>5</v>
      </c>
      <c r="F45" s="556" t="s">
        <v>305</v>
      </c>
      <c r="G45" s="559">
        <v>1258.25</v>
      </c>
      <c r="H45" s="558">
        <f t="shared" si="0"/>
        <v>10</v>
      </c>
      <c r="I45" s="558"/>
      <c r="J45" s="558"/>
      <c r="K45" s="558"/>
      <c r="L45" s="558"/>
      <c r="M45" s="558"/>
      <c r="N45" s="558"/>
      <c r="O45" s="558"/>
      <c r="P45" s="558"/>
      <c r="Q45" s="558"/>
      <c r="R45" s="558"/>
      <c r="S45" s="558"/>
      <c r="T45" s="556"/>
      <c r="U45" s="558">
        <f t="shared" si="1"/>
        <v>10</v>
      </c>
      <c r="V45" s="556">
        <v>30000</v>
      </c>
      <c r="W45" s="560">
        <f t="shared" si="2"/>
        <v>84104.75</v>
      </c>
      <c r="X45" s="561">
        <f t="shared" si="3"/>
        <v>1009257</v>
      </c>
    </row>
    <row r="46" spans="1:24" s="562" customFormat="1" ht="26.25" customHeight="1">
      <c r="A46" s="554">
        <v>37</v>
      </c>
      <c r="B46" s="555" t="s">
        <v>341</v>
      </c>
      <c r="C46" s="556" t="s">
        <v>303</v>
      </c>
      <c r="D46" s="557" t="s">
        <v>304</v>
      </c>
      <c r="E46" s="558">
        <v>2</v>
      </c>
      <c r="F46" s="556" t="s">
        <v>305</v>
      </c>
      <c r="G46" s="559">
        <v>1258.25</v>
      </c>
      <c r="H46" s="558">
        <f t="shared" si="0"/>
        <v>4</v>
      </c>
      <c r="I46" s="558"/>
      <c r="J46" s="558"/>
      <c r="K46" s="558"/>
      <c r="L46" s="558"/>
      <c r="M46" s="558"/>
      <c r="N46" s="558"/>
      <c r="O46" s="558"/>
      <c r="P46" s="558"/>
      <c r="Q46" s="558"/>
      <c r="R46" s="558"/>
      <c r="S46" s="558"/>
      <c r="T46" s="556"/>
      <c r="U46" s="558">
        <f t="shared" si="1"/>
        <v>4</v>
      </c>
      <c r="V46" s="556"/>
      <c r="W46" s="560">
        <f t="shared" si="2"/>
        <v>21641.899999999998</v>
      </c>
      <c r="X46" s="561">
        <f t="shared" si="3"/>
        <v>259702.8</v>
      </c>
    </row>
    <row r="47" spans="1:24" s="562" customFormat="1" ht="26.25" customHeight="1">
      <c r="A47" s="554">
        <v>38</v>
      </c>
      <c r="B47" s="555" t="s">
        <v>342</v>
      </c>
      <c r="C47" s="556" t="s">
        <v>303</v>
      </c>
      <c r="D47" s="557" t="s">
        <v>304</v>
      </c>
      <c r="E47" s="558">
        <v>7</v>
      </c>
      <c r="F47" s="556" t="s">
        <v>305</v>
      </c>
      <c r="G47" s="559">
        <v>1258.25</v>
      </c>
      <c r="H47" s="558">
        <f t="shared" si="0"/>
        <v>14</v>
      </c>
      <c r="I47" s="558"/>
      <c r="J47" s="558"/>
      <c r="K47" s="558"/>
      <c r="L47" s="558"/>
      <c r="M47" s="558"/>
      <c r="N47" s="558"/>
      <c r="O47" s="558"/>
      <c r="P47" s="558"/>
      <c r="Q47" s="558"/>
      <c r="R47" s="558"/>
      <c r="S47" s="558"/>
      <c r="T47" s="556"/>
      <c r="U47" s="558">
        <f t="shared" si="1"/>
        <v>14</v>
      </c>
      <c r="V47" s="556"/>
      <c r="W47" s="560">
        <f t="shared" si="2"/>
        <v>75746.649999999994</v>
      </c>
      <c r="X47" s="561">
        <f t="shared" si="3"/>
        <v>908959.79999999993</v>
      </c>
    </row>
    <row r="48" spans="1:24" s="562" customFormat="1" ht="26.25" customHeight="1">
      <c r="A48" s="554">
        <v>39</v>
      </c>
      <c r="B48" s="555" t="s">
        <v>343</v>
      </c>
      <c r="C48" s="556" t="s">
        <v>303</v>
      </c>
      <c r="D48" s="557" t="s">
        <v>304</v>
      </c>
      <c r="E48" s="558">
        <v>2</v>
      </c>
      <c r="F48" s="556" t="s">
        <v>305</v>
      </c>
      <c r="G48" s="559">
        <v>1175</v>
      </c>
      <c r="H48" s="558">
        <f t="shared" si="0"/>
        <v>4</v>
      </c>
      <c r="I48" s="558"/>
      <c r="J48" s="558"/>
      <c r="K48" s="558"/>
      <c r="L48" s="558"/>
      <c r="M48" s="558"/>
      <c r="N48" s="558"/>
      <c r="O48" s="558"/>
      <c r="P48" s="558"/>
      <c r="Q48" s="558"/>
      <c r="R48" s="558"/>
      <c r="S48" s="558"/>
      <c r="T48" s="556"/>
      <c r="U48" s="558">
        <f t="shared" si="1"/>
        <v>4</v>
      </c>
      <c r="V48" s="556"/>
      <c r="W48" s="560">
        <f t="shared" si="2"/>
        <v>20210</v>
      </c>
      <c r="X48" s="561">
        <f t="shared" si="3"/>
        <v>242520</v>
      </c>
    </row>
    <row r="49" spans="1:24" s="562" customFormat="1" ht="26.25" customHeight="1">
      <c r="A49" s="554">
        <v>40</v>
      </c>
      <c r="B49" s="555" t="s">
        <v>344</v>
      </c>
      <c r="C49" s="556" t="s">
        <v>303</v>
      </c>
      <c r="D49" s="557" t="s">
        <v>304</v>
      </c>
      <c r="E49" s="558">
        <v>7</v>
      </c>
      <c r="F49" s="556" t="s">
        <v>305</v>
      </c>
      <c r="G49" s="559">
        <v>1258.28</v>
      </c>
      <c r="H49" s="558">
        <f t="shared" si="0"/>
        <v>14</v>
      </c>
      <c r="I49" s="558"/>
      <c r="J49" s="558"/>
      <c r="K49" s="558"/>
      <c r="L49" s="558"/>
      <c r="M49" s="558"/>
      <c r="N49" s="558"/>
      <c r="O49" s="558"/>
      <c r="P49" s="558"/>
      <c r="Q49" s="558"/>
      <c r="R49" s="558"/>
      <c r="S49" s="558"/>
      <c r="T49" s="556"/>
      <c r="U49" s="558">
        <f t="shared" si="1"/>
        <v>14</v>
      </c>
      <c r="V49" s="556"/>
      <c r="W49" s="560">
        <f t="shared" si="2"/>
        <v>75748.455999999991</v>
      </c>
      <c r="X49" s="561">
        <f t="shared" si="3"/>
        <v>908981.47199999983</v>
      </c>
    </row>
    <row r="50" spans="1:24" s="562" customFormat="1" ht="26.25" customHeight="1">
      <c r="A50" s="554">
        <v>41</v>
      </c>
      <c r="B50" s="555" t="s">
        <v>345</v>
      </c>
      <c r="C50" s="556" t="s">
        <v>303</v>
      </c>
      <c r="D50" s="557" t="s">
        <v>304</v>
      </c>
      <c r="E50" s="558">
        <v>3</v>
      </c>
      <c r="F50" s="556" t="s">
        <v>305</v>
      </c>
      <c r="G50" s="559">
        <v>1258.25</v>
      </c>
      <c r="H50" s="558">
        <f t="shared" si="0"/>
        <v>6</v>
      </c>
      <c r="I50" s="558"/>
      <c r="J50" s="558"/>
      <c r="K50" s="558"/>
      <c r="L50" s="558"/>
      <c r="M50" s="558"/>
      <c r="N50" s="558"/>
      <c r="O50" s="558"/>
      <c r="P50" s="558"/>
      <c r="Q50" s="558"/>
      <c r="R50" s="558"/>
      <c r="S50" s="558"/>
      <c r="T50" s="556"/>
      <c r="U50" s="558">
        <f t="shared" si="1"/>
        <v>6</v>
      </c>
      <c r="V50" s="556"/>
      <c r="W50" s="560">
        <f t="shared" si="2"/>
        <v>32462.85</v>
      </c>
      <c r="X50" s="561">
        <f t="shared" si="3"/>
        <v>389554.19999999995</v>
      </c>
    </row>
    <row r="51" spans="1:24" s="562" customFormat="1" ht="26.25" customHeight="1">
      <c r="A51" s="554">
        <v>42</v>
      </c>
      <c r="B51" s="555" t="s">
        <v>346</v>
      </c>
      <c r="C51" s="556" t="s">
        <v>303</v>
      </c>
      <c r="D51" s="557" t="s">
        <v>304</v>
      </c>
      <c r="E51" s="558">
        <v>1</v>
      </c>
      <c r="F51" s="556" t="s">
        <v>305</v>
      </c>
      <c r="G51" s="559">
        <v>1258.25</v>
      </c>
      <c r="H51" s="558">
        <f t="shared" si="0"/>
        <v>2</v>
      </c>
      <c r="I51" s="558"/>
      <c r="J51" s="558"/>
      <c r="K51" s="558"/>
      <c r="L51" s="558"/>
      <c r="M51" s="558"/>
      <c r="N51" s="558"/>
      <c r="O51" s="558"/>
      <c r="P51" s="558"/>
      <c r="Q51" s="558"/>
      <c r="R51" s="558"/>
      <c r="S51" s="558"/>
      <c r="T51" s="556"/>
      <c r="U51" s="558">
        <f t="shared" si="1"/>
        <v>2</v>
      </c>
      <c r="V51" s="556"/>
      <c r="W51" s="560">
        <f>+U51*G51*4.3+V51</f>
        <v>10820.949999999999</v>
      </c>
      <c r="X51" s="561">
        <f t="shared" si="3"/>
        <v>129851.4</v>
      </c>
    </row>
    <row r="52" spans="1:24" s="562" customFormat="1" ht="26.25" customHeight="1" thickBot="1">
      <c r="A52" s="563">
        <v>43</v>
      </c>
      <c r="B52" s="564" t="s">
        <v>347</v>
      </c>
      <c r="C52" s="565" t="s">
        <v>303</v>
      </c>
      <c r="D52" s="566" t="s">
        <v>304</v>
      </c>
      <c r="E52" s="567">
        <v>3</v>
      </c>
      <c r="F52" s="565" t="s">
        <v>305</v>
      </c>
      <c r="G52" s="568">
        <v>1258.25</v>
      </c>
      <c r="H52" s="567">
        <f t="shared" si="0"/>
        <v>6</v>
      </c>
      <c r="I52" s="567"/>
      <c r="J52" s="567"/>
      <c r="K52" s="567"/>
      <c r="L52" s="567"/>
      <c r="M52" s="567"/>
      <c r="N52" s="567"/>
      <c r="O52" s="567"/>
      <c r="P52" s="567"/>
      <c r="Q52" s="567"/>
      <c r="R52" s="567"/>
      <c r="S52" s="567"/>
      <c r="T52" s="565"/>
      <c r="U52" s="567">
        <f t="shared" si="1"/>
        <v>6</v>
      </c>
      <c r="V52" s="565"/>
      <c r="W52" s="569">
        <f>+U52*G52*4.3+V52</f>
        <v>32462.85</v>
      </c>
      <c r="X52" s="570">
        <f t="shared" si="3"/>
        <v>389554.19999999995</v>
      </c>
    </row>
    <row r="53" spans="1:24" s="553" customFormat="1" ht="13.2" customHeight="1" thickBot="1">
      <c r="A53" s="571"/>
      <c r="B53" s="572" t="s">
        <v>348</v>
      </c>
      <c r="C53" s="573"/>
      <c r="D53" s="574"/>
      <c r="E53" s="573">
        <f>SUM(E10:E52)</f>
        <v>237</v>
      </c>
      <c r="F53" s="574"/>
      <c r="G53" s="575"/>
      <c r="H53" s="576">
        <f>SUM(H10:H52)</f>
        <v>474</v>
      </c>
      <c r="I53" s="576">
        <f>SUM(I10:I52)</f>
        <v>0</v>
      </c>
      <c r="J53" s="576">
        <f t="shared" ref="J53:X53" si="4">SUM(J10:J52)</f>
        <v>0</v>
      </c>
      <c r="K53" s="576">
        <f t="shared" si="4"/>
        <v>0</v>
      </c>
      <c r="L53" s="576">
        <f t="shared" si="4"/>
        <v>0</v>
      </c>
      <c r="M53" s="576">
        <f t="shared" si="4"/>
        <v>0</v>
      </c>
      <c r="N53" s="576">
        <f t="shared" si="4"/>
        <v>0</v>
      </c>
      <c r="O53" s="576">
        <f t="shared" si="4"/>
        <v>0</v>
      </c>
      <c r="P53" s="576">
        <f t="shared" si="4"/>
        <v>0</v>
      </c>
      <c r="Q53" s="576">
        <f t="shared" si="4"/>
        <v>0</v>
      </c>
      <c r="R53" s="576">
        <f t="shared" si="4"/>
        <v>0</v>
      </c>
      <c r="S53" s="576">
        <f t="shared" si="4"/>
        <v>0</v>
      </c>
      <c r="T53" s="576">
        <f t="shared" si="4"/>
        <v>0</v>
      </c>
      <c r="U53" s="576">
        <f t="shared" si="4"/>
        <v>474</v>
      </c>
      <c r="V53" s="576">
        <f>SUM(V10:V52)</f>
        <v>255000</v>
      </c>
      <c r="W53" s="577">
        <f>SUM(W10:W52)</f>
        <v>2727209.406</v>
      </c>
      <c r="X53" s="578">
        <f t="shared" si="4"/>
        <v>32726512.871999998</v>
      </c>
    </row>
    <row r="54" spans="1:24" s="553" customFormat="1" ht="24.75" customHeight="1">
      <c r="A54" s="579"/>
      <c r="B54" s="580" t="s">
        <v>349</v>
      </c>
      <c r="C54" s="548"/>
      <c r="D54" s="549"/>
      <c r="E54" s="548"/>
      <c r="F54" s="549"/>
      <c r="G54" s="550"/>
      <c r="H54" s="548"/>
      <c r="I54" s="548"/>
      <c r="J54" s="581"/>
      <c r="K54" s="581"/>
      <c r="L54" s="582"/>
      <c r="M54" s="581"/>
      <c r="N54" s="581"/>
      <c r="O54" s="581"/>
      <c r="P54" s="581"/>
      <c r="Q54" s="581"/>
      <c r="R54" s="548"/>
      <c r="S54" s="548"/>
      <c r="T54" s="548"/>
      <c r="U54" s="548"/>
      <c r="V54" s="548"/>
      <c r="W54" s="551"/>
      <c r="X54" s="552"/>
    </row>
    <row r="55" spans="1:24" s="562" customFormat="1" ht="25.5" customHeight="1">
      <c r="A55" s="583">
        <v>45</v>
      </c>
      <c r="B55" s="584" t="s">
        <v>350</v>
      </c>
      <c r="C55" s="558" t="s">
        <v>303</v>
      </c>
      <c r="D55" s="556" t="s">
        <v>351</v>
      </c>
      <c r="E55" s="558">
        <v>4</v>
      </c>
      <c r="F55" s="556" t="s">
        <v>352</v>
      </c>
      <c r="G55" s="559">
        <v>1175</v>
      </c>
      <c r="H55" s="558">
        <f t="shared" ref="H55:H74" si="5">E55*2</f>
        <v>8</v>
      </c>
      <c r="I55" s="558"/>
      <c r="J55" s="585"/>
      <c r="K55" s="585"/>
      <c r="L55" s="585"/>
      <c r="M55" s="585"/>
      <c r="N55" s="585"/>
      <c r="O55" s="585"/>
      <c r="P55" s="585"/>
      <c r="Q55" s="585"/>
      <c r="R55" s="558"/>
      <c r="S55" s="558"/>
      <c r="T55" s="556"/>
      <c r="U55" s="558">
        <f t="shared" ref="U55:U74" si="6">SUM(H55:T55)</f>
        <v>8</v>
      </c>
      <c r="V55" s="556">
        <v>15000</v>
      </c>
      <c r="W55" s="560">
        <f t="shared" ref="W55:W74" si="7">+U55*G55*4.3+V55</f>
        <v>55420</v>
      </c>
      <c r="X55" s="561">
        <f t="shared" ref="X55:X74" si="8">W55*12</f>
        <v>665040</v>
      </c>
    </row>
    <row r="56" spans="1:24" s="562" customFormat="1" ht="25.5" customHeight="1">
      <c r="A56" s="583">
        <v>46</v>
      </c>
      <c r="B56" s="584" t="s">
        <v>353</v>
      </c>
      <c r="C56" s="558" t="s">
        <v>303</v>
      </c>
      <c r="D56" s="556" t="s">
        <v>351</v>
      </c>
      <c r="E56" s="558">
        <v>1</v>
      </c>
      <c r="F56" s="556" t="s">
        <v>352</v>
      </c>
      <c r="G56" s="559">
        <v>1258.25</v>
      </c>
      <c r="H56" s="558">
        <f t="shared" si="5"/>
        <v>2</v>
      </c>
      <c r="I56" s="558"/>
      <c r="J56" s="585"/>
      <c r="K56" s="585"/>
      <c r="L56" s="585"/>
      <c r="M56" s="585"/>
      <c r="N56" s="585"/>
      <c r="O56" s="585"/>
      <c r="P56" s="585"/>
      <c r="Q56" s="585"/>
      <c r="R56" s="558"/>
      <c r="S56" s="558"/>
      <c r="T56" s="556"/>
      <c r="U56" s="558">
        <f t="shared" si="6"/>
        <v>2</v>
      </c>
      <c r="V56" s="556">
        <v>10000</v>
      </c>
      <c r="W56" s="560">
        <f t="shared" si="7"/>
        <v>20820.949999999997</v>
      </c>
      <c r="X56" s="561">
        <f t="shared" si="8"/>
        <v>249851.39999999997</v>
      </c>
    </row>
    <row r="57" spans="1:24" s="562" customFormat="1" ht="25.5" customHeight="1">
      <c r="A57" s="583">
        <v>47</v>
      </c>
      <c r="B57" s="584" t="s">
        <v>354</v>
      </c>
      <c r="C57" s="558" t="s">
        <v>303</v>
      </c>
      <c r="D57" s="556" t="s">
        <v>351</v>
      </c>
      <c r="E57" s="558">
        <v>4</v>
      </c>
      <c r="F57" s="556" t="s">
        <v>352</v>
      </c>
      <c r="G57" s="559">
        <v>1258.25</v>
      </c>
      <c r="H57" s="558">
        <f t="shared" si="5"/>
        <v>8</v>
      </c>
      <c r="I57" s="558"/>
      <c r="J57" s="585"/>
      <c r="K57" s="585"/>
      <c r="L57" s="585"/>
      <c r="M57" s="585"/>
      <c r="N57" s="585"/>
      <c r="O57" s="585"/>
      <c r="P57" s="585"/>
      <c r="Q57" s="585"/>
      <c r="R57" s="558"/>
      <c r="S57" s="558"/>
      <c r="T57" s="556"/>
      <c r="U57" s="558">
        <f t="shared" si="6"/>
        <v>8</v>
      </c>
      <c r="V57" s="556">
        <v>30000</v>
      </c>
      <c r="W57" s="560">
        <f t="shared" si="7"/>
        <v>73283.799999999988</v>
      </c>
      <c r="X57" s="561">
        <f t="shared" si="8"/>
        <v>879405.59999999986</v>
      </c>
    </row>
    <row r="58" spans="1:24" s="562" customFormat="1" ht="25.5" customHeight="1">
      <c r="A58" s="583">
        <v>48</v>
      </c>
      <c r="B58" s="584" t="s">
        <v>355</v>
      </c>
      <c r="C58" s="558" t="s">
        <v>303</v>
      </c>
      <c r="D58" s="556" t="s">
        <v>351</v>
      </c>
      <c r="E58" s="558">
        <v>8</v>
      </c>
      <c r="F58" s="556" t="s">
        <v>352</v>
      </c>
      <c r="G58" s="559">
        <v>1175</v>
      </c>
      <c r="H58" s="558">
        <f t="shared" si="5"/>
        <v>16</v>
      </c>
      <c r="I58" s="558"/>
      <c r="J58" s="585"/>
      <c r="K58" s="585"/>
      <c r="L58" s="585"/>
      <c r="M58" s="585"/>
      <c r="N58" s="585"/>
      <c r="O58" s="585"/>
      <c r="P58" s="585"/>
      <c r="Q58" s="585"/>
      <c r="R58" s="558"/>
      <c r="S58" s="558"/>
      <c r="T58" s="556"/>
      <c r="U58" s="558">
        <f t="shared" si="6"/>
        <v>16</v>
      </c>
      <c r="V58" s="556">
        <v>20000</v>
      </c>
      <c r="W58" s="560">
        <f t="shared" si="7"/>
        <v>100840</v>
      </c>
      <c r="X58" s="561">
        <f t="shared" si="8"/>
        <v>1210080</v>
      </c>
    </row>
    <row r="59" spans="1:24" s="562" customFormat="1" ht="25.5" customHeight="1">
      <c r="A59" s="583">
        <v>49</v>
      </c>
      <c r="B59" s="584" t="s">
        <v>356</v>
      </c>
      <c r="C59" s="558" t="s">
        <v>303</v>
      </c>
      <c r="D59" s="556" t="s">
        <v>351</v>
      </c>
      <c r="E59" s="558">
        <v>2</v>
      </c>
      <c r="F59" s="556" t="s">
        <v>352</v>
      </c>
      <c r="G59" s="559">
        <v>1258.25</v>
      </c>
      <c r="H59" s="558">
        <f t="shared" si="5"/>
        <v>4</v>
      </c>
      <c r="I59" s="558"/>
      <c r="J59" s="585"/>
      <c r="K59" s="585"/>
      <c r="L59" s="585"/>
      <c r="M59" s="585"/>
      <c r="N59" s="585"/>
      <c r="O59" s="585"/>
      <c r="P59" s="585"/>
      <c r="Q59" s="585"/>
      <c r="R59" s="558"/>
      <c r="S59" s="558"/>
      <c r="T59" s="556"/>
      <c r="U59" s="558">
        <f t="shared" si="6"/>
        <v>4</v>
      </c>
      <c r="V59" s="556">
        <v>10000</v>
      </c>
      <c r="W59" s="560">
        <f t="shared" si="7"/>
        <v>31641.899999999998</v>
      </c>
      <c r="X59" s="561">
        <f t="shared" si="8"/>
        <v>379702.8</v>
      </c>
    </row>
    <row r="60" spans="1:24" s="562" customFormat="1" ht="25.5" customHeight="1">
      <c r="A60" s="583">
        <v>50</v>
      </c>
      <c r="B60" s="584" t="s">
        <v>357</v>
      </c>
      <c r="C60" s="558" t="s">
        <v>303</v>
      </c>
      <c r="D60" s="556" t="s">
        <v>351</v>
      </c>
      <c r="E60" s="558">
        <v>8</v>
      </c>
      <c r="F60" s="556" t="s">
        <v>352</v>
      </c>
      <c r="G60" s="559">
        <v>1175</v>
      </c>
      <c r="H60" s="558">
        <f t="shared" si="5"/>
        <v>16</v>
      </c>
      <c r="I60" s="558"/>
      <c r="J60" s="585"/>
      <c r="K60" s="585"/>
      <c r="L60" s="585"/>
      <c r="M60" s="585"/>
      <c r="N60" s="585"/>
      <c r="O60" s="585"/>
      <c r="P60" s="585"/>
      <c r="Q60" s="585"/>
      <c r="R60" s="558"/>
      <c r="S60" s="558"/>
      <c r="T60" s="556"/>
      <c r="U60" s="558">
        <f t="shared" si="6"/>
        <v>16</v>
      </c>
      <c r="V60" s="556"/>
      <c r="W60" s="560">
        <f t="shared" si="7"/>
        <v>80840</v>
      </c>
      <c r="X60" s="561">
        <f t="shared" si="8"/>
        <v>970080</v>
      </c>
    </row>
    <row r="61" spans="1:24" s="562" customFormat="1" ht="25.5" customHeight="1">
      <c r="A61" s="583">
        <v>51</v>
      </c>
      <c r="B61" s="584" t="s">
        <v>358</v>
      </c>
      <c r="C61" s="558" t="s">
        <v>303</v>
      </c>
      <c r="D61" s="556" t="s">
        <v>351</v>
      </c>
      <c r="E61" s="558">
        <v>5</v>
      </c>
      <c r="F61" s="556" t="s">
        <v>352</v>
      </c>
      <c r="G61" s="559">
        <v>1175</v>
      </c>
      <c r="H61" s="558">
        <f t="shared" si="5"/>
        <v>10</v>
      </c>
      <c r="I61" s="558"/>
      <c r="J61" s="585"/>
      <c r="K61" s="585"/>
      <c r="L61" s="585"/>
      <c r="M61" s="585"/>
      <c r="N61" s="585"/>
      <c r="O61" s="585"/>
      <c r="P61" s="585"/>
      <c r="Q61" s="585"/>
      <c r="R61" s="558"/>
      <c r="S61" s="558"/>
      <c r="T61" s="556"/>
      <c r="U61" s="558">
        <f t="shared" si="6"/>
        <v>10</v>
      </c>
      <c r="V61" s="556">
        <v>15000</v>
      </c>
      <c r="W61" s="560">
        <f t="shared" si="7"/>
        <v>65525</v>
      </c>
      <c r="X61" s="561">
        <f t="shared" si="8"/>
        <v>786300</v>
      </c>
    </row>
    <row r="62" spans="1:24" s="562" customFormat="1" ht="25.5" customHeight="1">
      <c r="A62" s="583">
        <v>52</v>
      </c>
      <c r="B62" s="584" t="s">
        <v>359</v>
      </c>
      <c r="C62" s="558" t="s">
        <v>303</v>
      </c>
      <c r="D62" s="556" t="s">
        <v>351</v>
      </c>
      <c r="E62" s="558">
        <v>7</v>
      </c>
      <c r="F62" s="556" t="s">
        <v>352</v>
      </c>
      <c r="G62" s="559">
        <v>1175</v>
      </c>
      <c r="H62" s="558">
        <f t="shared" si="5"/>
        <v>14</v>
      </c>
      <c r="I62" s="558"/>
      <c r="J62" s="585"/>
      <c r="K62" s="585"/>
      <c r="L62" s="585"/>
      <c r="M62" s="585"/>
      <c r="N62" s="585"/>
      <c r="O62" s="585"/>
      <c r="P62" s="585"/>
      <c r="Q62" s="585"/>
      <c r="R62" s="558"/>
      <c r="S62" s="558"/>
      <c r="T62" s="556"/>
      <c r="U62" s="558">
        <f t="shared" si="6"/>
        <v>14</v>
      </c>
      <c r="V62" s="556"/>
      <c r="W62" s="560">
        <f t="shared" si="7"/>
        <v>70735</v>
      </c>
      <c r="X62" s="561">
        <f t="shared" si="8"/>
        <v>848820</v>
      </c>
    </row>
    <row r="63" spans="1:24" s="562" customFormat="1" ht="25.5" customHeight="1">
      <c r="A63" s="583">
        <v>53</v>
      </c>
      <c r="B63" s="584" t="s">
        <v>360</v>
      </c>
      <c r="C63" s="558" t="s">
        <v>303</v>
      </c>
      <c r="D63" s="556" t="s">
        <v>351</v>
      </c>
      <c r="E63" s="558">
        <v>7</v>
      </c>
      <c r="F63" s="556" t="s">
        <v>352</v>
      </c>
      <c r="G63" s="559">
        <v>1258.25</v>
      </c>
      <c r="H63" s="558">
        <f t="shared" si="5"/>
        <v>14</v>
      </c>
      <c r="I63" s="558"/>
      <c r="J63" s="585"/>
      <c r="K63" s="585"/>
      <c r="L63" s="585"/>
      <c r="M63" s="585"/>
      <c r="N63" s="585"/>
      <c r="O63" s="585"/>
      <c r="P63" s="585"/>
      <c r="Q63" s="585"/>
      <c r="R63" s="558"/>
      <c r="S63" s="558"/>
      <c r="T63" s="556"/>
      <c r="U63" s="558">
        <f t="shared" si="6"/>
        <v>14</v>
      </c>
      <c r="V63" s="556"/>
      <c r="W63" s="560">
        <f t="shared" si="7"/>
        <v>75746.649999999994</v>
      </c>
      <c r="X63" s="561">
        <f t="shared" si="8"/>
        <v>908959.79999999993</v>
      </c>
    </row>
    <row r="64" spans="1:24" s="562" customFormat="1" ht="25.5" customHeight="1">
      <c r="A64" s="583">
        <v>54</v>
      </c>
      <c r="B64" s="584" t="s">
        <v>361</v>
      </c>
      <c r="C64" s="558" t="s">
        <v>303</v>
      </c>
      <c r="D64" s="556" t="s">
        <v>351</v>
      </c>
      <c r="E64" s="558">
        <v>3</v>
      </c>
      <c r="F64" s="556" t="s">
        <v>352</v>
      </c>
      <c r="G64" s="559">
        <v>1258.25</v>
      </c>
      <c r="H64" s="558">
        <f t="shared" si="5"/>
        <v>6</v>
      </c>
      <c r="I64" s="558"/>
      <c r="J64" s="585"/>
      <c r="K64" s="585"/>
      <c r="L64" s="585"/>
      <c r="M64" s="585"/>
      <c r="N64" s="585"/>
      <c r="O64" s="585"/>
      <c r="P64" s="585"/>
      <c r="Q64" s="585"/>
      <c r="R64" s="558"/>
      <c r="S64" s="558"/>
      <c r="T64" s="556"/>
      <c r="U64" s="558">
        <f t="shared" si="6"/>
        <v>6</v>
      </c>
      <c r="V64" s="556"/>
      <c r="W64" s="560">
        <f t="shared" si="7"/>
        <v>32462.85</v>
      </c>
      <c r="X64" s="561">
        <f t="shared" si="8"/>
        <v>389554.19999999995</v>
      </c>
    </row>
    <row r="65" spans="1:25" s="562" customFormat="1" ht="25.5" customHeight="1">
      <c r="A65" s="583">
        <v>55</v>
      </c>
      <c r="B65" s="584" t="s">
        <v>362</v>
      </c>
      <c r="C65" s="558" t="s">
        <v>303</v>
      </c>
      <c r="D65" s="556" t="s">
        <v>351</v>
      </c>
      <c r="E65" s="558">
        <v>3</v>
      </c>
      <c r="F65" s="556" t="s">
        <v>352</v>
      </c>
      <c r="G65" s="559">
        <v>1258.25</v>
      </c>
      <c r="H65" s="558">
        <f t="shared" si="5"/>
        <v>6</v>
      </c>
      <c r="I65" s="558"/>
      <c r="J65" s="585"/>
      <c r="K65" s="585"/>
      <c r="L65" s="585"/>
      <c r="M65" s="585"/>
      <c r="N65" s="585"/>
      <c r="O65" s="585"/>
      <c r="P65" s="585"/>
      <c r="Q65" s="585"/>
      <c r="R65" s="558"/>
      <c r="S65" s="558"/>
      <c r="T65" s="556"/>
      <c r="U65" s="558">
        <f t="shared" si="6"/>
        <v>6</v>
      </c>
      <c r="V65" s="556"/>
      <c r="W65" s="560">
        <f t="shared" si="7"/>
        <v>32462.85</v>
      </c>
      <c r="X65" s="561">
        <f t="shared" si="8"/>
        <v>389554.19999999995</v>
      </c>
    </row>
    <row r="66" spans="1:25" s="562" customFormat="1" ht="25.5" customHeight="1">
      <c r="A66" s="583">
        <v>56</v>
      </c>
      <c r="B66" s="584" t="s">
        <v>363</v>
      </c>
      <c r="C66" s="558" t="s">
        <v>303</v>
      </c>
      <c r="D66" s="556" t="s">
        <v>364</v>
      </c>
      <c r="E66" s="558">
        <v>3</v>
      </c>
      <c r="F66" s="556" t="s">
        <v>365</v>
      </c>
      <c r="G66" s="559">
        <v>1258.25</v>
      </c>
      <c r="H66" s="558">
        <f t="shared" si="5"/>
        <v>6</v>
      </c>
      <c r="I66" s="558"/>
      <c r="J66" s="585"/>
      <c r="K66" s="585"/>
      <c r="L66" s="585"/>
      <c r="M66" s="585"/>
      <c r="N66" s="585"/>
      <c r="O66" s="585"/>
      <c r="P66" s="585"/>
      <c r="Q66" s="585"/>
      <c r="R66" s="558"/>
      <c r="S66" s="558"/>
      <c r="T66" s="556"/>
      <c r="U66" s="558">
        <f t="shared" si="6"/>
        <v>6</v>
      </c>
      <c r="V66" s="556"/>
      <c r="W66" s="560">
        <f t="shared" si="7"/>
        <v>32462.85</v>
      </c>
      <c r="X66" s="561">
        <f t="shared" si="8"/>
        <v>389554.19999999995</v>
      </c>
      <c r="Y66" s="562" t="s">
        <v>366</v>
      </c>
    </row>
    <row r="67" spans="1:25" s="562" customFormat="1" ht="25.5" customHeight="1">
      <c r="A67" s="583">
        <v>57</v>
      </c>
      <c r="B67" s="584" t="s">
        <v>367</v>
      </c>
      <c r="C67" s="558" t="s">
        <v>303</v>
      </c>
      <c r="D67" s="556" t="s">
        <v>364</v>
      </c>
      <c r="E67" s="558">
        <v>2</v>
      </c>
      <c r="F67" s="556" t="s">
        <v>365</v>
      </c>
      <c r="G67" s="559">
        <v>1258.25</v>
      </c>
      <c r="H67" s="558">
        <f t="shared" si="5"/>
        <v>4</v>
      </c>
      <c r="I67" s="558"/>
      <c r="J67" s="585"/>
      <c r="K67" s="585"/>
      <c r="L67" s="585"/>
      <c r="M67" s="585"/>
      <c r="N67" s="585"/>
      <c r="O67" s="585"/>
      <c r="P67" s="585"/>
      <c r="Q67" s="585"/>
      <c r="R67" s="558"/>
      <c r="S67" s="558"/>
      <c r="T67" s="556"/>
      <c r="U67" s="558">
        <f t="shared" si="6"/>
        <v>4</v>
      </c>
      <c r="V67" s="556">
        <v>10000</v>
      </c>
      <c r="W67" s="560">
        <f t="shared" si="7"/>
        <v>31641.899999999998</v>
      </c>
      <c r="X67" s="561">
        <f t="shared" si="8"/>
        <v>379702.8</v>
      </c>
    </row>
    <row r="68" spans="1:25" s="562" customFormat="1" ht="25.5" customHeight="1">
      <c r="A68" s="583">
        <v>58</v>
      </c>
      <c r="B68" s="584" t="s">
        <v>368</v>
      </c>
      <c r="C68" s="558" t="s">
        <v>303</v>
      </c>
      <c r="D68" s="556" t="s">
        <v>364</v>
      </c>
      <c r="E68" s="558">
        <v>4</v>
      </c>
      <c r="F68" s="556" t="s">
        <v>365</v>
      </c>
      <c r="G68" s="559">
        <v>1258.25</v>
      </c>
      <c r="H68" s="558">
        <f t="shared" si="5"/>
        <v>8</v>
      </c>
      <c r="I68" s="558"/>
      <c r="J68" s="585"/>
      <c r="K68" s="585"/>
      <c r="L68" s="585"/>
      <c r="M68" s="585"/>
      <c r="N68" s="585"/>
      <c r="O68" s="585"/>
      <c r="P68" s="585"/>
      <c r="Q68" s="585"/>
      <c r="R68" s="558"/>
      <c r="S68" s="558"/>
      <c r="T68" s="556"/>
      <c r="U68" s="558">
        <f t="shared" si="6"/>
        <v>8</v>
      </c>
      <c r="V68" s="556">
        <v>25000</v>
      </c>
      <c r="W68" s="560">
        <f t="shared" si="7"/>
        <v>68283.799999999988</v>
      </c>
      <c r="X68" s="561">
        <f t="shared" si="8"/>
        <v>819405.59999999986</v>
      </c>
      <c r="Y68" s="562" t="s">
        <v>369</v>
      </c>
    </row>
    <row r="69" spans="1:25" s="562" customFormat="1" ht="25.5" customHeight="1">
      <c r="A69" s="583">
        <v>60</v>
      </c>
      <c r="B69" s="584" t="s">
        <v>370</v>
      </c>
      <c r="C69" s="558" t="s">
        <v>303</v>
      </c>
      <c r="D69" s="556" t="s">
        <v>371</v>
      </c>
      <c r="E69" s="558">
        <v>2</v>
      </c>
      <c r="F69" s="556" t="s">
        <v>372</v>
      </c>
      <c r="G69" s="559">
        <v>1258.25</v>
      </c>
      <c r="H69" s="558">
        <f t="shared" si="5"/>
        <v>4</v>
      </c>
      <c r="I69" s="558"/>
      <c r="J69" s="585"/>
      <c r="K69" s="585"/>
      <c r="L69" s="585"/>
      <c r="M69" s="585"/>
      <c r="N69" s="585"/>
      <c r="O69" s="585"/>
      <c r="P69" s="585"/>
      <c r="Q69" s="585"/>
      <c r="R69" s="558"/>
      <c r="S69" s="558"/>
      <c r="T69" s="556"/>
      <c r="U69" s="558">
        <f>SUM(H69:T69)</f>
        <v>4</v>
      </c>
      <c r="V69" s="556"/>
      <c r="W69" s="560">
        <f t="shared" si="7"/>
        <v>21641.899999999998</v>
      </c>
      <c r="X69" s="561">
        <f t="shared" si="8"/>
        <v>259702.8</v>
      </c>
    </row>
    <row r="70" spans="1:25" s="562" customFormat="1" ht="25.5" customHeight="1">
      <c r="A70" s="583">
        <v>61</v>
      </c>
      <c r="B70" s="584" t="s">
        <v>373</v>
      </c>
      <c r="C70" s="558" t="s">
        <v>303</v>
      </c>
      <c r="D70" s="556" t="s">
        <v>374</v>
      </c>
      <c r="E70" s="558">
        <v>4</v>
      </c>
      <c r="F70" s="556" t="s">
        <v>375</v>
      </c>
      <c r="G70" s="559">
        <v>1258.25</v>
      </c>
      <c r="H70" s="558">
        <f t="shared" si="5"/>
        <v>8</v>
      </c>
      <c r="I70" s="558"/>
      <c r="J70" s="585"/>
      <c r="K70" s="585"/>
      <c r="L70" s="585"/>
      <c r="M70" s="585"/>
      <c r="N70" s="585"/>
      <c r="O70" s="585"/>
      <c r="P70" s="585"/>
      <c r="Q70" s="585"/>
      <c r="R70" s="558"/>
      <c r="S70" s="558"/>
      <c r="T70" s="556"/>
      <c r="U70" s="558">
        <f t="shared" si="6"/>
        <v>8</v>
      </c>
      <c r="V70" s="556"/>
      <c r="W70" s="560">
        <f t="shared" si="7"/>
        <v>43283.799999999996</v>
      </c>
      <c r="X70" s="561">
        <f t="shared" si="8"/>
        <v>519405.6</v>
      </c>
    </row>
    <row r="71" spans="1:25" s="562" customFormat="1" ht="25.5" customHeight="1">
      <c r="A71" s="583">
        <v>62</v>
      </c>
      <c r="B71" s="584" t="s">
        <v>376</v>
      </c>
      <c r="C71" s="558" t="s">
        <v>303</v>
      </c>
      <c r="D71" s="556" t="s">
        <v>374</v>
      </c>
      <c r="E71" s="558">
        <v>3</v>
      </c>
      <c r="F71" s="556" t="s">
        <v>375</v>
      </c>
      <c r="G71" s="559">
        <v>1175</v>
      </c>
      <c r="H71" s="558">
        <f t="shared" si="5"/>
        <v>6</v>
      </c>
      <c r="I71" s="558"/>
      <c r="J71" s="585"/>
      <c r="K71" s="585"/>
      <c r="L71" s="585"/>
      <c r="M71" s="585"/>
      <c r="N71" s="585"/>
      <c r="O71" s="585"/>
      <c r="P71" s="585"/>
      <c r="Q71" s="585"/>
      <c r="R71" s="558"/>
      <c r="S71" s="558"/>
      <c r="T71" s="556"/>
      <c r="U71" s="558">
        <f t="shared" si="6"/>
        <v>6</v>
      </c>
      <c r="V71" s="556">
        <v>20000</v>
      </c>
      <c r="W71" s="560">
        <f t="shared" si="7"/>
        <v>50315</v>
      </c>
      <c r="X71" s="561">
        <f t="shared" si="8"/>
        <v>603780</v>
      </c>
    </row>
    <row r="72" spans="1:25" s="562" customFormat="1" ht="25.5" customHeight="1">
      <c r="A72" s="583">
        <v>63</v>
      </c>
      <c r="B72" s="584" t="s">
        <v>377</v>
      </c>
      <c r="C72" s="558" t="s">
        <v>303</v>
      </c>
      <c r="D72" s="556" t="s">
        <v>374</v>
      </c>
      <c r="E72" s="558">
        <v>2</v>
      </c>
      <c r="F72" s="556" t="s">
        <v>375</v>
      </c>
      <c r="G72" s="559">
        <v>1175</v>
      </c>
      <c r="H72" s="558">
        <f t="shared" si="5"/>
        <v>4</v>
      </c>
      <c r="I72" s="558"/>
      <c r="J72" s="585"/>
      <c r="K72" s="585"/>
      <c r="L72" s="585"/>
      <c r="M72" s="585"/>
      <c r="N72" s="585"/>
      <c r="O72" s="585"/>
      <c r="P72" s="585"/>
      <c r="Q72" s="585"/>
      <c r="R72" s="558"/>
      <c r="S72" s="558"/>
      <c r="T72" s="556"/>
      <c r="U72" s="558">
        <f t="shared" si="6"/>
        <v>4</v>
      </c>
      <c r="V72" s="556"/>
      <c r="W72" s="560">
        <f>+U72*G72*4.3+V72</f>
        <v>20210</v>
      </c>
      <c r="X72" s="561">
        <f t="shared" si="8"/>
        <v>242520</v>
      </c>
    </row>
    <row r="73" spans="1:25" s="562" customFormat="1" ht="25.5" customHeight="1">
      <c r="A73" s="583">
        <v>64</v>
      </c>
      <c r="B73" s="584" t="s">
        <v>378</v>
      </c>
      <c r="C73" s="558" t="s">
        <v>303</v>
      </c>
      <c r="D73" s="556" t="s">
        <v>374</v>
      </c>
      <c r="E73" s="558">
        <v>5</v>
      </c>
      <c r="F73" s="556" t="s">
        <v>375</v>
      </c>
      <c r="G73" s="559">
        <v>1258.25</v>
      </c>
      <c r="H73" s="558">
        <f t="shared" si="5"/>
        <v>10</v>
      </c>
      <c r="I73" s="558"/>
      <c r="J73" s="585"/>
      <c r="K73" s="585"/>
      <c r="L73" s="585"/>
      <c r="M73" s="585"/>
      <c r="N73" s="585"/>
      <c r="O73" s="585"/>
      <c r="P73" s="585"/>
      <c r="Q73" s="585"/>
      <c r="R73" s="558"/>
      <c r="S73" s="558"/>
      <c r="T73" s="556"/>
      <c r="U73" s="558">
        <f t="shared" si="6"/>
        <v>10</v>
      </c>
      <c r="V73" s="556"/>
      <c r="W73" s="560">
        <f t="shared" si="7"/>
        <v>54104.75</v>
      </c>
      <c r="X73" s="561">
        <f t="shared" si="8"/>
        <v>649257</v>
      </c>
    </row>
    <row r="74" spans="1:25" s="562" customFormat="1" ht="25.5" customHeight="1" thickBot="1">
      <c r="A74" s="586">
        <v>65</v>
      </c>
      <c r="B74" s="587" t="s">
        <v>379</v>
      </c>
      <c r="C74" s="567" t="s">
        <v>303</v>
      </c>
      <c r="D74" s="565" t="s">
        <v>374</v>
      </c>
      <c r="E74" s="567">
        <v>1</v>
      </c>
      <c r="F74" s="565" t="s">
        <v>375</v>
      </c>
      <c r="G74" s="568">
        <v>1258.25</v>
      </c>
      <c r="H74" s="567">
        <f t="shared" si="5"/>
        <v>2</v>
      </c>
      <c r="I74" s="567"/>
      <c r="J74" s="588"/>
      <c r="K74" s="588"/>
      <c r="L74" s="588"/>
      <c r="M74" s="588"/>
      <c r="N74" s="588"/>
      <c r="O74" s="588"/>
      <c r="P74" s="588"/>
      <c r="Q74" s="588"/>
      <c r="R74" s="567"/>
      <c r="S74" s="567"/>
      <c r="T74" s="565"/>
      <c r="U74" s="567">
        <f t="shared" si="6"/>
        <v>2</v>
      </c>
      <c r="V74" s="565"/>
      <c r="W74" s="569">
        <f t="shared" si="7"/>
        <v>10820.949999999999</v>
      </c>
      <c r="X74" s="570">
        <f t="shared" si="8"/>
        <v>129851.4</v>
      </c>
    </row>
    <row r="75" spans="1:25" s="553" customFormat="1" ht="13.2" customHeight="1" thickBot="1">
      <c r="A75" s="571"/>
      <c r="B75" s="572" t="s">
        <v>348</v>
      </c>
      <c r="C75" s="573"/>
      <c r="D75" s="574"/>
      <c r="E75" s="573">
        <f>SUM(E55:E74)</f>
        <v>78</v>
      </c>
      <c r="F75" s="574"/>
      <c r="G75" s="575"/>
      <c r="H75" s="576">
        <f t="shared" ref="H75:X75" si="9">SUM(H54:H74)</f>
        <v>156</v>
      </c>
      <c r="I75" s="576">
        <f t="shared" si="9"/>
        <v>0</v>
      </c>
      <c r="J75" s="576">
        <f t="shared" si="9"/>
        <v>0</v>
      </c>
      <c r="K75" s="576">
        <f t="shared" si="9"/>
        <v>0</v>
      </c>
      <c r="L75" s="576">
        <f t="shared" si="9"/>
        <v>0</v>
      </c>
      <c r="M75" s="576">
        <f t="shared" si="9"/>
        <v>0</v>
      </c>
      <c r="N75" s="576">
        <f t="shared" si="9"/>
        <v>0</v>
      </c>
      <c r="O75" s="576">
        <f t="shared" si="9"/>
        <v>0</v>
      </c>
      <c r="P75" s="576">
        <f t="shared" si="9"/>
        <v>0</v>
      </c>
      <c r="Q75" s="576">
        <f t="shared" si="9"/>
        <v>0</v>
      </c>
      <c r="R75" s="576">
        <f t="shared" si="9"/>
        <v>0</v>
      </c>
      <c r="S75" s="576">
        <f t="shared" si="9"/>
        <v>0</v>
      </c>
      <c r="T75" s="576">
        <f t="shared" si="9"/>
        <v>0</v>
      </c>
      <c r="U75" s="576">
        <f t="shared" si="9"/>
        <v>156</v>
      </c>
      <c r="V75" s="576">
        <f t="shared" si="9"/>
        <v>155000</v>
      </c>
      <c r="W75" s="577">
        <f t="shared" si="9"/>
        <v>972543.95000000007</v>
      </c>
      <c r="X75" s="578">
        <f t="shared" si="9"/>
        <v>11670527.4</v>
      </c>
    </row>
    <row r="76" spans="1:25" s="553" customFormat="1" ht="25.5" customHeight="1">
      <c r="A76" s="546">
        <v>2</v>
      </c>
      <c r="B76" s="547" t="s">
        <v>380</v>
      </c>
      <c r="C76" s="548"/>
      <c r="D76" s="549"/>
      <c r="E76" s="548"/>
      <c r="F76" s="549"/>
      <c r="G76" s="550"/>
      <c r="H76" s="548"/>
      <c r="I76" s="548"/>
      <c r="J76" s="581"/>
      <c r="K76" s="581"/>
      <c r="L76" s="582"/>
      <c r="M76" s="581"/>
      <c r="N76" s="581"/>
      <c r="O76" s="581"/>
      <c r="P76" s="581"/>
      <c r="Q76" s="581"/>
      <c r="R76" s="548"/>
      <c r="S76" s="548"/>
      <c r="T76" s="548"/>
      <c r="U76" s="548"/>
      <c r="V76" s="548"/>
      <c r="W76" s="551"/>
      <c r="X76" s="552"/>
    </row>
    <row r="77" spans="1:25" s="562" customFormat="1" ht="27" customHeight="1">
      <c r="A77" s="583">
        <v>64</v>
      </c>
      <c r="B77" s="584" t="s">
        <v>381</v>
      </c>
      <c r="C77" s="558" t="s">
        <v>303</v>
      </c>
      <c r="D77" s="556" t="s">
        <v>382</v>
      </c>
      <c r="E77" s="558">
        <v>5</v>
      </c>
      <c r="F77" s="556" t="s">
        <v>383</v>
      </c>
      <c r="G77" s="559">
        <v>1258.25</v>
      </c>
      <c r="H77" s="558">
        <f t="shared" ref="H77:H89" si="10">E77*2</f>
        <v>10</v>
      </c>
      <c r="I77" s="558"/>
      <c r="J77" s="585"/>
      <c r="K77" s="585"/>
      <c r="L77" s="585"/>
      <c r="M77" s="585"/>
      <c r="N77" s="585"/>
      <c r="O77" s="585"/>
      <c r="P77" s="585"/>
      <c r="Q77" s="585"/>
      <c r="R77" s="558"/>
      <c r="S77" s="558"/>
      <c r="T77" s="556"/>
      <c r="U77" s="558">
        <f t="shared" ref="U77:U89" si="11">SUM(H77:T77)</f>
        <v>10</v>
      </c>
      <c r="V77" s="556">
        <v>20000</v>
      </c>
      <c r="W77" s="560">
        <f>+U77*G77*4.3+V77</f>
        <v>74104.75</v>
      </c>
      <c r="X77" s="561">
        <f t="shared" ref="X77:X89" si="12">W77*12</f>
        <v>889257</v>
      </c>
    </row>
    <row r="78" spans="1:25" s="562" customFormat="1" ht="27" customHeight="1">
      <c r="A78" s="583">
        <v>65</v>
      </c>
      <c r="B78" s="584" t="s">
        <v>384</v>
      </c>
      <c r="C78" s="558" t="s">
        <v>303</v>
      </c>
      <c r="D78" s="556" t="s">
        <v>385</v>
      </c>
      <c r="E78" s="558">
        <v>5</v>
      </c>
      <c r="F78" s="556" t="s">
        <v>386</v>
      </c>
      <c r="G78" s="559">
        <v>1258.25</v>
      </c>
      <c r="H78" s="558">
        <f t="shared" si="10"/>
        <v>10</v>
      </c>
      <c r="I78" s="558"/>
      <c r="J78" s="585"/>
      <c r="K78" s="585"/>
      <c r="L78" s="585"/>
      <c r="M78" s="585"/>
      <c r="N78" s="585"/>
      <c r="O78" s="585"/>
      <c r="P78" s="585"/>
      <c r="Q78" s="585"/>
      <c r="R78" s="558"/>
      <c r="S78" s="558"/>
      <c r="T78" s="556"/>
      <c r="U78" s="558">
        <f t="shared" si="11"/>
        <v>10</v>
      </c>
      <c r="V78" s="556">
        <v>30000</v>
      </c>
      <c r="W78" s="560">
        <f t="shared" ref="W78:W89" si="13">+U78*G78*4.3+V78</f>
        <v>84104.75</v>
      </c>
      <c r="X78" s="561">
        <f t="shared" si="12"/>
        <v>1009257</v>
      </c>
    </row>
    <row r="79" spans="1:25" s="562" customFormat="1" ht="27" customHeight="1">
      <c r="A79" s="583">
        <v>66</v>
      </c>
      <c r="B79" s="584" t="s">
        <v>387</v>
      </c>
      <c r="C79" s="558" t="s">
        <v>303</v>
      </c>
      <c r="D79" s="556" t="s">
        <v>388</v>
      </c>
      <c r="E79" s="558">
        <v>10</v>
      </c>
      <c r="F79" s="556" t="s">
        <v>389</v>
      </c>
      <c r="G79" s="559">
        <v>1258.25</v>
      </c>
      <c r="H79" s="558">
        <f t="shared" si="10"/>
        <v>20</v>
      </c>
      <c r="I79" s="558"/>
      <c r="J79" s="585"/>
      <c r="K79" s="585"/>
      <c r="L79" s="585"/>
      <c r="M79" s="585"/>
      <c r="N79" s="585"/>
      <c r="O79" s="585"/>
      <c r="P79" s="585"/>
      <c r="Q79" s="585"/>
      <c r="R79" s="558"/>
      <c r="S79" s="558"/>
      <c r="T79" s="556"/>
      <c r="U79" s="558">
        <f t="shared" si="11"/>
        <v>20</v>
      </c>
      <c r="V79" s="556">
        <v>20000</v>
      </c>
      <c r="W79" s="560">
        <f t="shared" si="13"/>
        <v>128209.5</v>
      </c>
      <c r="X79" s="561">
        <f t="shared" si="12"/>
        <v>1538514</v>
      </c>
    </row>
    <row r="80" spans="1:25" s="562" customFormat="1" ht="27" customHeight="1">
      <c r="A80" s="583">
        <v>67</v>
      </c>
      <c r="B80" s="584" t="s">
        <v>390</v>
      </c>
      <c r="C80" s="558" t="s">
        <v>303</v>
      </c>
      <c r="D80" s="556" t="s">
        <v>391</v>
      </c>
      <c r="E80" s="558">
        <v>1</v>
      </c>
      <c r="F80" s="556" t="s">
        <v>392</v>
      </c>
      <c r="G80" s="559">
        <v>1258.25</v>
      </c>
      <c r="H80" s="558">
        <f t="shared" si="10"/>
        <v>2</v>
      </c>
      <c r="I80" s="558"/>
      <c r="J80" s="585"/>
      <c r="K80" s="585"/>
      <c r="L80" s="585"/>
      <c r="M80" s="585"/>
      <c r="N80" s="585"/>
      <c r="O80" s="585"/>
      <c r="P80" s="585"/>
      <c r="Q80" s="585"/>
      <c r="R80" s="558"/>
      <c r="S80" s="558"/>
      <c r="T80" s="556"/>
      <c r="U80" s="558">
        <f t="shared" si="11"/>
        <v>2</v>
      </c>
      <c r="V80" s="556">
        <v>25000</v>
      </c>
      <c r="W80" s="560">
        <f t="shared" si="13"/>
        <v>35820.949999999997</v>
      </c>
      <c r="X80" s="561">
        <f t="shared" si="12"/>
        <v>429851.39999999997</v>
      </c>
    </row>
    <row r="81" spans="1:25" s="562" customFormat="1" ht="27" customHeight="1">
      <c r="A81" s="583">
        <v>68</v>
      </c>
      <c r="B81" s="584" t="s">
        <v>393</v>
      </c>
      <c r="C81" s="558" t="s">
        <v>303</v>
      </c>
      <c r="D81" s="556" t="s">
        <v>391</v>
      </c>
      <c r="E81" s="558">
        <v>2</v>
      </c>
      <c r="F81" s="556" t="s">
        <v>392</v>
      </c>
      <c r="G81" s="559">
        <v>1175</v>
      </c>
      <c r="H81" s="558">
        <f t="shared" si="10"/>
        <v>4</v>
      </c>
      <c r="I81" s="558"/>
      <c r="J81" s="585"/>
      <c r="K81" s="585"/>
      <c r="L81" s="585"/>
      <c r="M81" s="585"/>
      <c r="N81" s="585"/>
      <c r="O81" s="585"/>
      <c r="P81" s="585"/>
      <c r="Q81" s="585"/>
      <c r="R81" s="558"/>
      <c r="S81" s="558"/>
      <c r="T81" s="556"/>
      <c r="U81" s="558">
        <f t="shared" si="11"/>
        <v>4</v>
      </c>
      <c r="V81" s="556">
        <v>10000</v>
      </c>
      <c r="W81" s="560">
        <f t="shared" si="13"/>
        <v>30210</v>
      </c>
      <c r="X81" s="561">
        <f t="shared" si="12"/>
        <v>362520</v>
      </c>
    </row>
    <row r="82" spans="1:25" s="562" customFormat="1" ht="27" customHeight="1">
      <c r="A82" s="583">
        <v>69</v>
      </c>
      <c r="B82" s="584" t="s">
        <v>394</v>
      </c>
      <c r="C82" s="558" t="s">
        <v>303</v>
      </c>
      <c r="D82" s="556" t="s">
        <v>382</v>
      </c>
      <c r="E82" s="558">
        <v>5</v>
      </c>
      <c r="F82" s="556" t="s">
        <v>383</v>
      </c>
      <c r="G82" s="559">
        <v>1258.25</v>
      </c>
      <c r="H82" s="558">
        <f t="shared" si="10"/>
        <v>10</v>
      </c>
      <c r="I82" s="558"/>
      <c r="J82" s="585"/>
      <c r="K82" s="585"/>
      <c r="L82" s="585"/>
      <c r="M82" s="585"/>
      <c r="N82" s="585"/>
      <c r="O82" s="585"/>
      <c r="P82" s="585"/>
      <c r="Q82" s="585"/>
      <c r="R82" s="558"/>
      <c r="S82" s="558"/>
      <c r="T82" s="556"/>
      <c r="U82" s="558">
        <f t="shared" si="11"/>
        <v>10</v>
      </c>
      <c r="V82" s="556">
        <v>15000</v>
      </c>
      <c r="W82" s="560">
        <f t="shared" si="13"/>
        <v>69104.75</v>
      </c>
      <c r="X82" s="561">
        <f t="shared" si="12"/>
        <v>829257</v>
      </c>
    </row>
    <row r="83" spans="1:25" s="562" customFormat="1" ht="27" customHeight="1">
      <c r="A83" s="583">
        <v>70</v>
      </c>
      <c r="B83" s="584" t="s">
        <v>395</v>
      </c>
      <c r="C83" s="558" t="s">
        <v>303</v>
      </c>
      <c r="D83" s="556" t="s">
        <v>396</v>
      </c>
      <c r="E83" s="558">
        <v>2</v>
      </c>
      <c r="F83" s="556" t="s">
        <v>397</v>
      </c>
      <c r="G83" s="559">
        <v>1258.25</v>
      </c>
      <c r="H83" s="558">
        <f t="shared" si="10"/>
        <v>4</v>
      </c>
      <c r="I83" s="558"/>
      <c r="J83" s="585"/>
      <c r="K83" s="585"/>
      <c r="L83" s="585"/>
      <c r="M83" s="585"/>
      <c r="N83" s="585"/>
      <c r="O83" s="585"/>
      <c r="P83" s="585"/>
      <c r="Q83" s="585"/>
      <c r="R83" s="558"/>
      <c r="S83" s="558"/>
      <c r="T83" s="556"/>
      <c r="U83" s="558">
        <f t="shared" si="11"/>
        <v>4</v>
      </c>
      <c r="V83" s="556">
        <v>15000</v>
      </c>
      <c r="W83" s="560">
        <f t="shared" si="13"/>
        <v>36641.899999999994</v>
      </c>
      <c r="X83" s="561">
        <f t="shared" si="12"/>
        <v>439702.79999999993</v>
      </c>
    </row>
    <row r="84" spans="1:25" s="562" customFormat="1" ht="27" customHeight="1">
      <c r="A84" s="583">
        <v>71</v>
      </c>
      <c r="B84" s="584" t="s">
        <v>398</v>
      </c>
      <c r="C84" s="558" t="s">
        <v>303</v>
      </c>
      <c r="D84" s="556" t="s">
        <v>385</v>
      </c>
      <c r="E84" s="558">
        <v>4</v>
      </c>
      <c r="F84" s="556" t="s">
        <v>386</v>
      </c>
      <c r="G84" s="559">
        <v>1175</v>
      </c>
      <c r="H84" s="558">
        <f t="shared" si="10"/>
        <v>8</v>
      </c>
      <c r="I84" s="558"/>
      <c r="J84" s="585"/>
      <c r="K84" s="585"/>
      <c r="L84" s="585"/>
      <c r="M84" s="585"/>
      <c r="N84" s="585"/>
      <c r="O84" s="585"/>
      <c r="P84" s="585"/>
      <c r="Q84" s="585"/>
      <c r="R84" s="558"/>
      <c r="S84" s="558"/>
      <c r="T84" s="556"/>
      <c r="U84" s="558">
        <f t="shared" si="11"/>
        <v>8</v>
      </c>
      <c r="V84" s="556">
        <v>20000</v>
      </c>
      <c r="W84" s="560">
        <f t="shared" si="13"/>
        <v>60420</v>
      </c>
      <c r="X84" s="561">
        <f t="shared" si="12"/>
        <v>725040</v>
      </c>
    </row>
    <row r="85" spans="1:25" s="562" customFormat="1" ht="27" customHeight="1">
      <c r="A85" s="583">
        <v>72</v>
      </c>
      <c r="B85" s="584" t="s">
        <v>399</v>
      </c>
      <c r="C85" s="558" t="s">
        <v>303</v>
      </c>
      <c r="D85" s="556" t="s">
        <v>400</v>
      </c>
      <c r="E85" s="558">
        <v>2</v>
      </c>
      <c r="F85" s="556" t="s">
        <v>401</v>
      </c>
      <c r="G85" s="559">
        <v>1258.25</v>
      </c>
      <c r="H85" s="558">
        <f t="shared" si="10"/>
        <v>4</v>
      </c>
      <c r="I85" s="558"/>
      <c r="J85" s="585"/>
      <c r="K85" s="585"/>
      <c r="L85" s="585"/>
      <c r="M85" s="585"/>
      <c r="N85" s="585"/>
      <c r="O85" s="585"/>
      <c r="P85" s="585"/>
      <c r="Q85" s="585"/>
      <c r="R85" s="558"/>
      <c r="S85" s="558"/>
      <c r="T85" s="556"/>
      <c r="U85" s="558">
        <f t="shared" si="11"/>
        <v>4</v>
      </c>
      <c r="V85" s="556">
        <v>40000</v>
      </c>
      <c r="W85" s="560">
        <f t="shared" si="13"/>
        <v>61641.899999999994</v>
      </c>
      <c r="X85" s="561">
        <f t="shared" si="12"/>
        <v>739702.79999999993</v>
      </c>
    </row>
    <row r="86" spans="1:25" s="562" customFormat="1" ht="27" customHeight="1">
      <c r="A86" s="583">
        <v>73</v>
      </c>
      <c r="B86" s="584" t="s">
        <v>402</v>
      </c>
      <c r="C86" s="558" t="s">
        <v>303</v>
      </c>
      <c r="D86" s="556" t="s">
        <v>400</v>
      </c>
      <c r="E86" s="558">
        <v>8</v>
      </c>
      <c r="F86" s="556" t="s">
        <v>401</v>
      </c>
      <c r="G86" s="559">
        <v>1258.25</v>
      </c>
      <c r="H86" s="558">
        <f t="shared" si="10"/>
        <v>16</v>
      </c>
      <c r="I86" s="558"/>
      <c r="J86" s="585"/>
      <c r="K86" s="585"/>
      <c r="L86" s="585"/>
      <c r="M86" s="585"/>
      <c r="N86" s="585"/>
      <c r="O86" s="585"/>
      <c r="P86" s="585"/>
      <c r="Q86" s="585"/>
      <c r="R86" s="558"/>
      <c r="S86" s="558"/>
      <c r="T86" s="556"/>
      <c r="U86" s="558">
        <f t="shared" si="11"/>
        <v>16</v>
      </c>
      <c r="V86" s="556">
        <v>15000</v>
      </c>
      <c r="W86" s="560">
        <f t="shared" si="13"/>
        <v>101567.59999999999</v>
      </c>
      <c r="X86" s="561">
        <f t="shared" si="12"/>
        <v>1218811.2</v>
      </c>
    </row>
    <row r="87" spans="1:25" s="562" customFormat="1" ht="27" customHeight="1">
      <c r="A87" s="583">
        <v>75</v>
      </c>
      <c r="B87" s="584" t="s">
        <v>403</v>
      </c>
      <c r="C87" s="558" t="s">
        <v>303</v>
      </c>
      <c r="D87" s="556" t="s">
        <v>404</v>
      </c>
      <c r="E87" s="558">
        <v>2</v>
      </c>
      <c r="F87" s="556" t="s">
        <v>405</v>
      </c>
      <c r="G87" s="559">
        <v>1175</v>
      </c>
      <c r="H87" s="558">
        <f t="shared" si="10"/>
        <v>4</v>
      </c>
      <c r="I87" s="558"/>
      <c r="J87" s="585"/>
      <c r="K87" s="585"/>
      <c r="L87" s="585"/>
      <c r="M87" s="585"/>
      <c r="N87" s="585"/>
      <c r="O87" s="585"/>
      <c r="P87" s="585"/>
      <c r="Q87" s="585"/>
      <c r="R87" s="558"/>
      <c r="S87" s="558"/>
      <c r="T87" s="556"/>
      <c r="U87" s="558">
        <f t="shared" si="11"/>
        <v>4</v>
      </c>
      <c r="V87" s="556">
        <v>25000</v>
      </c>
      <c r="W87" s="560">
        <f t="shared" si="13"/>
        <v>45210</v>
      </c>
      <c r="X87" s="561">
        <f t="shared" si="12"/>
        <v>542520</v>
      </c>
    </row>
    <row r="88" spans="1:25" s="562" customFormat="1" ht="27" customHeight="1">
      <c r="A88" s="583">
        <v>76</v>
      </c>
      <c r="B88" s="584" t="s">
        <v>406</v>
      </c>
      <c r="C88" s="558" t="s">
        <v>303</v>
      </c>
      <c r="D88" s="556" t="s">
        <v>388</v>
      </c>
      <c r="E88" s="558">
        <v>5</v>
      </c>
      <c r="F88" s="556" t="s">
        <v>389</v>
      </c>
      <c r="G88" s="559">
        <v>1258.25</v>
      </c>
      <c r="H88" s="558">
        <f t="shared" si="10"/>
        <v>10</v>
      </c>
      <c r="I88" s="558"/>
      <c r="J88" s="585"/>
      <c r="K88" s="585"/>
      <c r="L88" s="585"/>
      <c r="M88" s="585"/>
      <c r="N88" s="585"/>
      <c r="O88" s="585"/>
      <c r="P88" s="585"/>
      <c r="Q88" s="585"/>
      <c r="R88" s="558"/>
      <c r="S88" s="558"/>
      <c r="T88" s="556"/>
      <c r="U88" s="558">
        <f t="shared" si="11"/>
        <v>10</v>
      </c>
      <c r="V88" s="556">
        <v>30000</v>
      </c>
      <c r="W88" s="560">
        <f t="shared" si="13"/>
        <v>84104.75</v>
      </c>
      <c r="X88" s="561">
        <f t="shared" si="12"/>
        <v>1009257</v>
      </c>
    </row>
    <row r="89" spans="1:25" s="562" customFormat="1" ht="27" customHeight="1" thickBot="1">
      <c r="A89" s="586">
        <v>77</v>
      </c>
      <c r="B89" s="587" t="s">
        <v>407</v>
      </c>
      <c r="C89" s="567" t="s">
        <v>303</v>
      </c>
      <c r="D89" s="565" t="s">
        <v>388</v>
      </c>
      <c r="E89" s="567">
        <v>8</v>
      </c>
      <c r="F89" s="565" t="s">
        <v>389</v>
      </c>
      <c r="G89" s="568">
        <v>1258.25</v>
      </c>
      <c r="H89" s="567">
        <f t="shared" si="10"/>
        <v>16</v>
      </c>
      <c r="I89" s="567"/>
      <c r="J89" s="588"/>
      <c r="K89" s="588"/>
      <c r="L89" s="588"/>
      <c r="M89" s="588"/>
      <c r="N89" s="588"/>
      <c r="O89" s="588"/>
      <c r="P89" s="588"/>
      <c r="Q89" s="588"/>
      <c r="R89" s="567"/>
      <c r="S89" s="567"/>
      <c r="T89" s="565"/>
      <c r="U89" s="567">
        <f t="shared" si="11"/>
        <v>16</v>
      </c>
      <c r="V89" s="565"/>
      <c r="W89" s="569">
        <f t="shared" si="13"/>
        <v>86567.599999999991</v>
      </c>
      <c r="X89" s="570">
        <f t="shared" si="12"/>
        <v>1038811.2</v>
      </c>
    </row>
    <row r="90" spans="1:25" s="553" customFormat="1" ht="13.2" customHeight="1" thickBot="1">
      <c r="A90" s="571"/>
      <c r="B90" s="572" t="s">
        <v>348</v>
      </c>
      <c r="C90" s="573"/>
      <c r="D90" s="574"/>
      <c r="E90" s="573">
        <f>SUM(E76:E89)</f>
        <v>59</v>
      </c>
      <c r="F90" s="574"/>
      <c r="G90" s="575"/>
      <c r="H90" s="576">
        <f t="shared" ref="H90:U90" si="14">SUM(H76:H89)</f>
        <v>118</v>
      </c>
      <c r="I90" s="576">
        <f t="shared" si="14"/>
        <v>0</v>
      </c>
      <c r="J90" s="576">
        <f t="shared" si="14"/>
        <v>0</v>
      </c>
      <c r="K90" s="576">
        <f t="shared" si="14"/>
        <v>0</v>
      </c>
      <c r="L90" s="576">
        <f t="shared" si="14"/>
        <v>0</v>
      </c>
      <c r="M90" s="576">
        <f t="shared" si="14"/>
        <v>0</v>
      </c>
      <c r="N90" s="576">
        <f t="shared" si="14"/>
        <v>0</v>
      </c>
      <c r="O90" s="576">
        <f t="shared" si="14"/>
        <v>0</v>
      </c>
      <c r="P90" s="576">
        <f t="shared" si="14"/>
        <v>0</v>
      </c>
      <c r="Q90" s="576">
        <f t="shared" si="14"/>
        <v>0</v>
      </c>
      <c r="R90" s="576">
        <f t="shared" si="14"/>
        <v>0</v>
      </c>
      <c r="S90" s="576">
        <f t="shared" si="14"/>
        <v>0</v>
      </c>
      <c r="T90" s="576">
        <f t="shared" si="14"/>
        <v>0</v>
      </c>
      <c r="U90" s="576">
        <f t="shared" si="14"/>
        <v>118</v>
      </c>
      <c r="V90" s="576">
        <f>SUM(V77:V89)</f>
        <v>265000</v>
      </c>
      <c r="W90" s="576">
        <f>SUM(W77:W89)</f>
        <v>897708.45</v>
      </c>
      <c r="X90" s="578">
        <f>SUM(X77:X89)</f>
        <v>10772501.399999999</v>
      </c>
    </row>
    <row r="91" spans="1:25" s="553" customFormat="1" ht="33.75" customHeight="1">
      <c r="A91" s="546">
        <v>3</v>
      </c>
      <c r="B91" s="547" t="s">
        <v>408</v>
      </c>
      <c r="C91" s="548"/>
      <c r="D91" s="549"/>
      <c r="E91" s="548"/>
      <c r="F91" s="549"/>
      <c r="G91" s="550"/>
      <c r="H91" s="548"/>
      <c r="I91" s="548"/>
      <c r="J91" s="581"/>
      <c r="K91" s="581"/>
      <c r="L91" s="582"/>
      <c r="M91" s="581"/>
      <c r="N91" s="581"/>
      <c r="O91" s="581"/>
      <c r="P91" s="581"/>
      <c r="Q91" s="581"/>
      <c r="R91" s="548"/>
      <c r="S91" s="548"/>
      <c r="T91" s="548"/>
      <c r="U91" s="548"/>
      <c r="V91" s="548"/>
      <c r="W91" s="551"/>
      <c r="X91" s="552"/>
    </row>
    <row r="92" spans="1:25" s="562" customFormat="1" ht="25.5" customHeight="1">
      <c r="A92" s="583">
        <v>78</v>
      </c>
      <c r="B92" s="584" t="s">
        <v>409</v>
      </c>
      <c r="C92" s="558" t="s">
        <v>303</v>
      </c>
      <c r="D92" s="556" t="s">
        <v>410</v>
      </c>
      <c r="E92" s="558">
        <v>2</v>
      </c>
      <c r="F92" s="556" t="s">
        <v>411</v>
      </c>
      <c r="G92" s="559">
        <v>1175</v>
      </c>
      <c r="H92" s="558">
        <f t="shared" ref="H92:H104" si="15">E92*2</f>
        <v>4</v>
      </c>
      <c r="I92" s="558"/>
      <c r="J92" s="585"/>
      <c r="K92" s="585"/>
      <c r="L92" s="585"/>
      <c r="M92" s="585"/>
      <c r="N92" s="585"/>
      <c r="O92" s="585"/>
      <c r="P92" s="585"/>
      <c r="Q92" s="585"/>
      <c r="R92" s="558"/>
      <c r="S92" s="558"/>
      <c r="T92" s="556"/>
      <c r="U92" s="558">
        <f t="shared" ref="U92:U104" si="16">SUM(H92:T92)</f>
        <v>4</v>
      </c>
      <c r="V92" s="556"/>
      <c r="W92" s="560">
        <f t="shared" ref="W92:W104" si="17">+U92*G92*4.3+V92</f>
        <v>20210</v>
      </c>
      <c r="X92" s="561">
        <f t="shared" ref="X92:X104" si="18">W92*12</f>
        <v>242520</v>
      </c>
    </row>
    <row r="93" spans="1:25" s="562" customFormat="1" ht="25.5" customHeight="1">
      <c r="A93" s="583">
        <v>79</v>
      </c>
      <c r="B93" s="584" t="s">
        <v>412</v>
      </c>
      <c r="C93" s="558" t="s">
        <v>303</v>
      </c>
      <c r="D93" s="556" t="s">
        <v>410</v>
      </c>
      <c r="E93" s="558">
        <v>6</v>
      </c>
      <c r="F93" s="556" t="s">
        <v>411</v>
      </c>
      <c r="G93" s="559">
        <v>1258.25</v>
      </c>
      <c r="H93" s="558">
        <f t="shared" si="15"/>
        <v>12</v>
      </c>
      <c r="I93" s="558"/>
      <c r="J93" s="585"/>
      <c r="K93" s="585"/>
      <c r="L93" s="585"/>
      <c r="M93" s="585"/>
      <c r="N93" s="585"/>
      <c r="O93" s="585"/>
      <c r="P93" s="585"/>
      <c r="Q93" s="585"/>
      <c r="R93" s="558"/>
      <c r="S93" s="558"/>
      <c r="T93" s="556"/>
      <c r="U93" s="558">
        <f t="shared" si="16"/>
        <v>12</v>
      </c>
      <c r="V93" s="556">
        <v>15000</v>
      </c>
      <c r="W93" s="560">
        <f t="shared" si="17"/>
        <v>79925.7</v>
      </c>
      <c r="X93" s="561">
        <f t="shared" si="18"/>
        <v>959108.39999999991</v>
      </c>
      <c r="Y93" s="562" t="s">
        <v>413</v>
      </c>
    </row>
    <row r="94" spans="1:25" s="562" customFormat="1" ht="25.5" customHeight="1">
      <c r="A94" s="583">
        <v>80</v>
      </c>
      <c r="B94" s="584" t="s">
        <v>414</v>
      </c>
      <c r="C94" s="558" t="s">
        <v>303</v>
      </c>
      <c r="D94" s="556" t="s">
        <v>410</v>
      </c>
      <c r="E94" s="558">
        <v>1</v>
      </c>
      <c r="F94" s="556" t="s">
        <v>411</v>
      </c>
      <c r="G94" s="559">
        <v>1175</v>
      </c>
      <c r="H94" s="558">
        <f t="shared" si="15"/>
        <v>2</v>
      </c>
      <c r="I94" s="558"/>
      <c r="J94" s="585"/>
      <c r="K94" s="585"/>
      <c r="L94" s="585"/>
      <c r="M94" s="585"/>
      <c r="N94" s="585"/>
      <c r="O94" s="585"/>
      <c r="P94" s="585"/>
      <c r="Q94" s="585"/>
      <c r="R94" s="558"/>
      <c r="S94" s="558"/>
      <c r="T94" s="556"/>
      <c r="U94" s="558">
        <f t="shared" si="16"/>
        <v>2</v>
      </c>
      <c r="V94" s="556"/>
      <c r="W94" s="560">
        <f t="shared" si="17"/>
        <v>10105</v>
      </c>
      <c r="X94" s="561">
        <f t="shared" si="18"/>
        <v>121260</v>
      </c>
    </row>
    <row r="95" spans="1:25" s="562" customFormat="1" ht="25.5" customHeight="1">
      <c r="A95" s="583">
        <v>81</v>
      </c>
      <c r="B95" s="584" t="s">
        <v>415</v>
      </c>
      <c r="C95" s="558" t="s">
        <v>303</v>
      </c>
      <c r="D95" s="556" t="s">
        <v>410</v>
      </c>
      <c r="E95" s="558">
        <v>1</v>
      </c>
      <c r="F95" s="556" t="s">
        <v>411</v>
      </c>
      <c r="G95" s="559">
        <v>1175</v>
      </c>
      <c r="H95" s="558">
        <f t="shared" si="15"/>
        <v>2</v>
      </c>
      <c r="I95" s="558"/>
      <c r="J95" s="585"/>
      <c r="K95" s="585"/>
      <c r="L95" s="585"/>
      <c r="M95" s="585"/>
      <c r="N95" s="585"/>
      <c r="O95" s="585"/>
      <c r="P95" s="585"/>
      <c r="Q95" s="585"/>
      <c r="R95" s="558"/>
      <c r="S95" s="558"/>
      <c r="T95" s="556"/>
      <c r="U95" s="558">
        <f t="shared" si="16"/>
        <v>2</v>
      </c>
      <c r="V95" s="556"/>
      <c r="W95" s="560">
        <f t="shared" si="17"/>
        <v>10105</v>
      </c>
      <c r="X95" s="561">
        <f t="shared" si="18"/>
        <v>121260</v>
      </c>
    </row>
    <row r="96" spans="1:25" s="562" customFormat="1" ht="25.5" customHeight="1">
      <c r="A96" s="583">
        <v>82</v>
      </c>
      <c r="B96" s="584" t="s">
        <v>416</v>
      </c>
      <c r="C96" s="558" t="s">
        <v>303</v>
      </c>
      <c r="D96" s="556" t="s">
        <v>410</v>
      </c>
      <c r="E96" s="558">
        <v>2</v>
      </c>
      <c r="F96" s="556" t="s">
        <v>411</v>
      </c>
      <c r="G96" s="559">
        <v>1175</v>
      </c>
      <c r="H96" s="558">
        <f t="shared" si="15"/>
        <v>4</v>
      </c>
      <c r="I96" s="558"/>
      <c r="J96" s="585"/>
      <c r="K96" s="585"/>
      <c r="L96" s="585"/>
      <c r="M96" s="585"/>
      <c r="N96" s="585"/>
      <c r="O96" s="585"/>
      <c r="P96" s="585"/>
      <c r="Q96" s="585"/>
      <c r="R96" s="558"/>
      <c r="S96" s="558"/>
      <c r="T96" s="556"/>
      <c r="U96" s="558">
        <f t="shared" si="16"/>
        <v>4</v>
      </c>
      <c r="V96" s="556">
        <v>10000</v>
      </c>
      <c r="W96" s="560">
        <f t="shared" si="17"/>
        <v>30210</v>
      </c>
      <c r="X96" s="561">
        <f t="shared" si="18"/>
        <v>362520</v>
      </c>
    </row>
    <row r="97" spans="1:24" s="562" customFormat="1" ht="25.5" customHeight="1">
      <c r="A97" s="583">
        <v>83</v>
      </c>
      <c r="B97" s="584" t="s">
        <v>417</v>
      </c>
      <c r="C97" s="558" t="s">
        <v>303</v>
      </c>
      <c r="D97" s="556" t="s">
        <v>418</v>
      </c>
      <c r="E97" s="558">
        <v>3</v>
      </c>
      <c r="F97" s="556" t="s">
        <v>419</v>
      </c>
      <c r="G97" s="559">
        <v>1258.25</v>
      </c>
      <c r="H97" s="558">
        <f t="shared" si="15"/>
        <v>6</v>
      </c>
      <c r="I97" s="558"/>
      <c r="J97" s="585"/>
      <c r="K97" s="585"/>
      <c r="L97" s="585"/>
      <c r="M97" s="585"/>
      <c r="N97" s="585"/>
      <c r="O97" s="585"/>
      <c r="P97" s="585"/>
      <c r="Q97" s="585"/>
      <c r="R97" s="558"/>
      <c r="S97" s="558"/>
      <c r="T97" s="556"/>
      <c r="U97" s="558">
        <f t="shared" si="16"/>
        <v>6</v>
      </c>
      <c r="V97" s="556">
        <v>10000</v>
      </c>
      <c r="W97" s="560">
        <f t="shared" si="17"/>
        <v>42462.85</v>
      </c>
      <c r="X97" s="561">
        <f t="shared" si="18"/>
        <v>509554.19999999995</v>
      </c>
    </row>
    <row r="98" spans="1:24" s="562" customFormat="1" ht="25.5" customHeight="1">
      <c r="A98" s="583">
        <v>84</v>
      </c>
      <c r="B98" s="584" t="s">
        <v>420</v>
      </c>
      <c r="C98" s="558" t="s">
        <v>303</v>
      </c>
      <c r="D98" s="556" t="s">
        <v>421</v>
      </c>
      <c r="E98" s="558">
        <v>5</v>
      </c>
      <c r="F98" s="556" t="s">
        <v>422</v>
      </c>
      <c r="G98" s="559">
        <v>1258.25</v>
      </c>
      <c r="H98" s="558">
        <f t="shared" si="15"/>
        <v>10</v>
      </c>
      <c r="I98" s="558"/>
      <c r="J98" s="585"/>
      <c r="K98" s="585"/>
      <c r="L98" s="585"/>
      <c r="M98" s="585"/>
      <c r="N98" s="585"/>
      <c r="O98" s="585"/>
      <c r="P98" s="585"/>
      <c r="Q98" s="585"/>
      <c r="R98" s="558"/>
      <c r="S98" s="558"/>
      <c r="T98" s="556"/>
      <c r="U98" s="558">
        <f t="shared" si="16"/>
        <v>10</v>
      </c>
      <c r="V98" s="556">
        <v>40000</v>
      </c>
      <c r="W98" s="560">
        <f t="shared" si="17"/>
        <v>94104.75</v>
      </c>
      <c r="X98" s="561">
        <f t="shared" si="18"/>
        <v>1129257</v>
      </c>
    </row>
    <row r="99" spans="1:24" s="562" customFormat="1" ht="25.5" customHeight="1">
      <c r="A99" s="583">
        <v>85</v>
      </c>
      <c r="B99" s="584" t="s">
        <v>423</v>
      </c>
      <c r="C99" s="558" t="s">
        <v>303</v>
      </c>
      <c r="D99" s="556" t="s">
        <v>424</v>
      </c>
      <c r="E99" s="558">
        <v>3</v>
      </c>
      <c r="F99" s="556" t="s">
        <v>425</v>
      </c>
      <c r="G99" s="559">
        <v>1258.25</v>
      </c>
      <c r="H99" s="558">
        <f t="shared" si="15"/>
        <v>6</v>
      </c>
      <c r="I99" s="558"/>
      <c r="J99" s="585"/>
      <c r="K99" s="585"/>
      <c r="L99" s="585"/>
      <c r="M99" s="585"/>
      <c r="N99" s="585"/>
      <c r="O99" s="585"/>
      <c r="P99" s="585"/>
      <c r="Q99" s="585"/>
      <c r="R99" s="558"/>
      <c r="S99" s="558"/>
      <c r="T99" s="556"/>
      <c r="U99" s="558">
        <f t="shared" si="16"/>
        <v>6</v>
      </c>
      <c r="V99" s="556">
        <v>10000</v>
      </c>
      <c r="W99" s="560">
        <f t="shared" si="17"/>
        <v>42462.85</v>
      </c>
      <c r="X99" s="561">
        <f t="shared" si="18"/>
        <v>509554.19999999995</v>
      </c>
    </row>
    <row r="100" spans="1:24" s="562" customFormat="1" ht="25.5" customHeight="1">
      <c r="A100" s="583">
        <v>86</v>
      </c>
      <c r="B100" s="584" t="s">
        <v>426</v>
      </c>
      <c r="C100" s="558" t="s">
        <v>303</v>
      </c>
      <c r="D100" s="556" t="s">
        <v>427</v>
      </c>
      <c r="E100" s="558">
        <v>1</v>
      </c>
      <c r="F100" s="556" t="s">
        <v>428</v>
      </c>
      <c r="G100" s="559">
        <v>1258.25</v>
      </c>
      <c r="H100" s="558">
        <f t="shared" si="15"/>
        <v>2</v>
      </c>
      <c r="I100" s="558"/>
      <c r="J100" s="585"/>
      <c r="K100" s="585"/>
      <c r="L100" s="585"/>
      <c r="M100" s="585"/>
      <c r="N100" s="585"/>
      <c r="O100" s="585"/>
      <c r="P100" s="585"/>
      <c r="Q100" s="585"/>
      <c r="R100" s="558"/>
      <c r="S100" s="558"/>
      <c r="T100" s="556"/>
      <c r="U100" s="558">
        <f t="shared" si="16"/>
        <v>2</v>
      </c>
      <c r="V100" s="556">
        <v>10000</v>
      </c>
      <c r="W100" s="560">
        <f t="shared" si="17"/>
        <v>20820.949999999997</v>
      </c>
      <c r="X100" s="561">
        <f t="shared" si="18"/>
        <v>249851.39999999997</v>
      </c>
    </row>
    <row r="101" spans="1:24" s="562" customFormat="1" ht="25.5" customHeight="1">
      <c r="A101" s="583">
        <v>87</v>
      </c>
      <c r="B101" s="584" t="s">
        <v>429</v>
      </c>
      <c r="C101" s="558" t="s">
        <v>303</v>
      </c>
      <c r="D101" s="556" t="s">
        <v>430</v>
      </c>
      <c r="E101" s="558">
        <v>4</v>
      </c>
      <c r="F101" s="556" t="s">
        <v>431</v>
      </c>
      <c r="G101" s="559">
        <v>1258.25</v>
      </c>
      <c r="H101" s="558">
        <f t="shared" si="15"/>
        <v>8</v>
      </c>
      <c r="I101" s="558"/>
      <c r="J101" s="585"/>
      <c r="K101" s="585"/>
      <c r="L101" s="585"/>
      <c r="M101" s="585"/>
      <c r="N101" s="585"/>
      <c r="O101" s="585"/>
      <c r="P101" s="585"/>
      <c r="Q101" s="585"/>
      <c r="R101" s="558"/>
      <c r="S101" s="558"/>
      <c r="T101" s="556"/>
      <c r="U101" s="558">
        <f t="shared" si="16"/>
        <v>8</v>
      </c>
      <c r="V101" s="556"/>
      <c r="W101" s="560">
        <f t="shared" si="17"/>
        <v>43283.799999999996</v>
      </c>
      <c r="X101" s="561">
        <f t="shared" si="18"/>
        <v>519405.6</v>
      </c>
    </row>
    <row r="102" spans="1:24" s="562" customFormat="1" ht="25.5" customHeight="1">
      <c r="A102" s="583">
        <v>88</v>
      </c>
      <c r="B102" s="584" t="s">
        <v>432</v>
      </c>
      <c r="C102" s="558" t="s">
        <v>303</v>
      </c>
      <c r="D102" s="556" t="s">
        <v>433</v>
      </c>
      <c r="E102" s="558">
        <v>2</v>
      </c>
      <c r="F102" s="556" t="s">
        <v>434</v>
      </c>
      <c r="G102" s="559">
        <v>1258.25</v>
      </c>
      <c r="H102" s="558">
        <f t="shared" si="15"/>
        <v>4</v>
      </c>
      <c r="I102" s="558"/>
      <c r="J102" s="585"/>
      <c r="K102" s="585"/>
      <c r="L102" s="585"/>
      <c r="M102" s="585"/>
      <c r="N102" s="585"/>
      <c r="O102" s="585"/>
      <c r="P102" s="585"/>
      <c r="Q102" s="585"/>
      <c r="R102" s="558"/>
      <c r="S102" s="558"/>
      <c r="T102" s="556"/>
      <c r="U102" s="558">
        <f t="shared" si="16"/>
        <v>4</v>
      </c>
      <c r="V102" s="556">
        <v>15000</v>
      </c>
      <c r="W102" s="560">
        <f t="shared" si="17"/>
        <v>36641.899999999994</v>
      </c>
      <c r="X102" s="561">
        <f t="shared" si="18"/>
        <v>439702.79999999993</v>
      </c>
    </row>
    <row r="103" spans="1:24" s="562" customFormat="1" ht="25.5" customHeight="1">
      <c r="A103" s="583">
        <v>89</v>
      </c>
      <c r="B103" s="584" t="s">
        <v>435</v>
      </c>
      <c r="C103" s="558" t="s">
        <v>303</v>
      </c>
      <c r="D103" s="556" t="s">
        <v>436</v>
      </c>
      <c r="E103" s="558">
        <v>6</v>
      </c>
      <c r="F103" s="556" t="s">
        <v>437</v>
      </c>
      <c r="G103" s="559">
        <v>1258.25</v>
      </c>
      <c r="H103" s="558">
        <f>E103*1.5</f>
        <v>9</v>
      </c>
      <c r="I103" s="558"/>
      <c r="J103" s="585"/>
      <c r="K103" s="585"/>
      <c r="L103" s="585"/>
      <c r="M103" s="585"/>
      <c r="N103" s="585"/>
      <c r="O103" s="585"/>
      <c r="P103" s="585"/>
      <c r="Q103" s="585"/>
      <c r="R103" s="558"/>
      <c r="S103" s="558"/>
      <c r="T103" s="556"/>
      <c r="U103" s="558">
        <f t="shared" si="16"/>
        <v>9</v>
      </c>
      <c r="V103" s="556"/>
      <c r="W103" s="560">
        <f t="shared" si="17"/>
        <v>48694.275000000001</v>
      </c>
      <c r="X103" s="561">
        <f t="shared" si="18"/>
        <v>584331.30000000005</v>
      </c>
    </row>
    <row r="104" spans="1:24" s="562" customFormat="1" ht="25.5" customHeight="1" thickBot="1">
      <c r="A104" s="586">
        <v>90</v>
      </c>
      <c r="B104" s="587" t="s">
        <v>438</v>
      </c>
      <c r="C104" s="567" t="s">
        <v>303</v>
      </c>
      <c r="D104" s="565" t="s">
        <v>439</v>
      </c>
      <c r="E104" s="567">
        <v>3</v>
      </c>
      <c r="F104" s="565" t="s">
        <v>440</v>
      </c>
      <c r="G104" s="568">
        <v>1175</v>
      </c>
      <c r="H104" s="567">
        <f t="shared" si="15"/>
        <v>6</v>
      </c>
      <c r="I104" s="567"/>
      <c r="J104" s="588"/>
      <c r="K104" s="588"/>
      <c r="L104" s="588"/>
      <c r="M104" s="588"/>
      <c r="N104" s="588"/>
      <c r="O104" s="588"/>
      <c r="P104" s="588"/>
      <c r="Q104" s="588"/>
      <c r="R104" s="567"/>
      <c r="S104" s="567"/>
      <c r="T104" s="565"/>
      <c r="U104" s="567">
        <f t="shared" si="16"/>
        <v>6</v>
      </c>
      <c r="V104" s="565"/>
      <c r="W104" s="569">
        <f t="shared" si="17"/>
        <v>30315</v>
      </c>
      <c r="X104" s="570">
        <f t="shared" si="18"/>
        <v>363780</v>
      </c>
    </row>
    <row r="105" spans="1:24" s="553" customFormat="1" ht="13.2" customHeight="1" thickBot="1">
      <c r="A105" s="571"/>
      <c r="B105" s="572" t="s">
        <v>348</v>
      </c>
      <c r="C105" s="573"/>
      <c r="D105" s="574"/>
      <c r="E105" s="573">
        <f>SUM(E92:E104)</f>
        <v>39</v>
      </c>
      <c r="F105" s="574"/>
      <c r="G105" s="575"/>
      <c r="H105" s="576">
        <f>SUM(H92:H104)</f>
        <v>75</v>
      </c>
      <c r="I105" s="576">
        <f t="shared" ref="I105:U105" si="19">SUM(I92:I104)</f>
        <v>0</v>
      </c>
      <c r="J105" s="576">
        <f t="shared" si="19"/>
        <v>0</v>
      </c>
      <c r="K105" s="576">
        <f t="shared" si="19"/>
        <v>0</v>
      </c>
      <c r="L105" s="576">
        <f t="shared" si="19"/>
        <v>0</v>
      </c>
      <c r="M105" s="576">
        <f t="shared" si="19"/>
        <v>0</v>
      </c>
      <c r="N105" s="576">
        <f t="shared" si="19"/>
        <v>0</v>
      </c>
      <c r="O105" s="576">
        <f t="shared" si="19"/>
        <v>0</v>
      </c>
      <c r="P105" s="576">
        <f t="shared" si="19"/>
        <v>0</v>
      </c>
      <c r="Q105" s="576">
        <f t="shared" si="19"/>
        <v>0</v>
      </c>
      <c r="R105" s="576">
        <f t="shared" si="19"/>
        <v>0</v>
      </c>
      <c r="S105" s="576">
        <f t="shared" si="19"/>
        <v>0</v>
      </c>
      <c r="T105" s="576">
        <f t="shared" si="19"/>
        <v>0</v>
      </c>
      <c r="U105" s="576">
        <f t="shared" si="19"/>
        <v>75</v>
      </c>
      <c r="V105" s="576">
        <f>SUM(V92:V104)</f>
        <v>110000</v>
      </c>
      <c r="W105" s="577">
        <f>SUM(W92:W104)</f>
        <v>509342.07500000007</v>
      </c>
      <c r="X105" s="589">
        <f>SUM(X92:X104)</f>
        <v>6112104.8999999994</v>
      </c>
    </row>
    <row r="106" spans="1:24" s="553" customFormat="1" ht="13.2" customHeight="1">
      <c r="A106" s="546">
        <v>4</v>
      </c>
      <c r="B106" s="547" t="s">
        <v>441</v>
      </c>
      <c r="C106" s="548"/>
      <c r="D106" s="549"/>
      <c r="E106" s="548"/>
      <c r="F106" s="549"/>
      <c r="G106" s="550"/>
      <c r="H106" s="548"/>
      <c r="I106" s="548"/>
      <c r="J106" s="581"/>
      <c r="K106" s="581"/>
      <c r="L106" s="582"/>
      <c r="M106" s="590"/>
      <c r="N106" s="581"/>
      <c r="O106" s="581"/>
      <c r="P106" s="581"/>
      <c r="Q106" s="581"/>
      <c r="R106" s="548"/>
      <c r="S106" s="591"/>
      <c r="T106" s="591"/>
      <c r="U106" s="548"/>
      <c r="V106" s="548"/>
      <c r="W106" s="551"/>
      <c r="X106" s="552"/>
    </row>
    <row r="107" spans="1:24" s="562" customFormat="1" ht="30" customHeight="1" thickBot="1">
      <c r="A107" s="586">
        <v>92</v>
      </c>
      <c r="B107" s="587" t="s">
        <v>442</v>
      </c>
      <c r="C107" s="567" t="s">
        <v>303</v>
      </c>
      <c r="D107" s="565" t="s">
        <v>443</v>
      </c>
      <c r="E107" s="565">
        <v>9</v>
      </c>
      <c r="F107" s="567" t="s">
        <v>444</v>
      </c>
      <c r="G107" s="568">
        <v>1175</v>
      </c>
      <c r="H107" s="567">
        <f>E107*2</f>
        <v>18</v>
      </c>
      <c r="I107" s="567"/>
      <c r="J107" s="588"/>
      <c r="K107" s="588"/>
      <c r="L107" s="588"/>
      <c r="M107" s="588"/>
      <c r="N107" s="588"/>
      <c r="O107" s="588"/>
      <c r="P107" s="588"/>
      <c r="Q107" s="588"/>
      <c r="R107" s="567"/>
      <c r="S107" s="592"/>
      <c r="T107" s="593"/>
      <c r="U107" s="567">
        <f>SUM(H107:T107)</f>
        <v>18</v>
      </c>
      <c r="V107" s="565">
        <v>20000</v>
      </c>
      <c r="W107" s="569">
        <f>+U107*G107*4.3+V107</f>
        <v>110945</v>
      </c>
      <c r="X107" s="570">
        <f>W107*12</f>
        <v>1331340</v>
      </c>
    </row>
    <row r="108" spans="1:24" s="553" customFormat="1" ht="13.2" customHeight="1" thickBot="1">
      <c r="A108" s="571"/>
      <c r="B108" s="572" t="s">
        <v>348</v>
      </c>
      <c r="C108" s="573"/>
      <c r="D108" s="574"/>
      <c r="E108" s="573">
        <f>SUM(E107)</f>
        <v>9</v>
      </c>
      <c r="F108" s="574"/>
      <c r="G108" s="575"/>
      <c r="H108" s="576">
        <f>SUM(H107)</f>
        <v>18</v>
      </c>
      <c r="I108" s="576">
        <f t="shared" ref="I108:V108" si="20">SUM(I107)</f>
        <v>0</v>
      </c>
      <c r="J108" s="576">
        <f t="shared" si="20"/>
        <v>0</v>
      </c>
      <c r="K108" s="576">
        <f t="shared" si="20"/>
        <v>0</v>
      </c>
      <c r="L108" s="576">
        <f t="shared" si="20"/>
        <v>0</v>
      </c>
      <c r="M108" s="576">
        <f t="shared" si="20"/>
        <v>0</v>
      </c>
      <c r="N108" s="576">
        <f t="shared" si="20"/>
        <v>0</v>
      </c>
      <c r="O108" s="576">
        <f t="shared" si="20"/>
        <v>0</v>
      </c>
      <c r="P108" s="576">
        <f t="shared" si="20"/>
        <v>0</v>
      </c>
      <c r="Q108" s="576">
        <f t="shared" si="20"/>
        <v>0</v>
      </c>
      <c r="R108" s="576">
        <f t="shared" si="20"/>
        <v>0</v>
      </c>
      <c r="S108" s="576">
        <f t="shared" si="20"/>
        <v>0</v>
      </c>
      <c r="T108" s="576">
        <f t="shared" si="20"/>
        <v>0</v>
      </c>
      <c r="U108" s="576">
        <f t="shared" si="20"/>
        <v>18</v>
      </c>
      <c r="V108" s="576">
        <f t="shared" si="20"/>
        <v>20000</v>
      </c>
      <c r="W108" s="577">
        <f>SUM(W107)</f>
        <v>110945</v>
      </c>
      <c r="X108" s="589">
        <f>SUM(X107)</f>
        <v>1331340</v>
      </c>
    </row>
    <row r="109" spans="1:24" s="553" customFormat="1" ht="13.2" customHeight="1">
      <c r="A109" s="579"/>
      <c r="B109" s="594" t="s">
        <v>445</v>
      </c>
      <c r="C109" s="548"/>
      <c r="D109" s="549"/>
      <c r="E109" s="548"/>
      <c r="F109" s="549"/>
      <c r="G109" s="550"/>
      <c r="H109" s="548"/>
      <c r="I109" s="548"/>
      <c r="J109" s="581"/>
      <c r="K109" s="581"/>
      <c r="L109" s="582"/>
      <c r="M109" s="590"/>
      <c r="N109" s="590"/>
      <c r="O109" s="590"/>
      <c r="P109" s="581"/>
      <c r="Q109" s="590"/>
      <c r="R109" s="548"/>
      <c r="S109" s="591"/>
      <c r="T109" s="591"/>
      <c r="U109" s="548"/>
      <c r="V109" s="548"/>
      <c r="W109" s="551"/>
      <c r="X109" s="552"/>
    </row>
    <row r="110" spans="1:24" s="562" customFormat="1" ht="24" customHeight="1">
      <c r="A110" s="583">
        <v>93</v>
      </c>
      <c r="B110" s="584" t="s">
        <v>446</v>
      </c>
      <c r="C110" s="558" t="s">
        <v>303</v>
      </c>
      <c r="D110" s="556" t="s">
        <v>447</v>
      </c>
      <c r="E110" s="556">
        <v>11</v>
      </c>
      <c r="F110" s="558" t="s">
        <v>448</v>
      </c>
      <c r="G110" s="559">
        <v>1258.25</v>
      </c>
      <c r="H110" s="558">
        <v>18</v>
      </c>
      <c r="I110" s="558"/>
      <c r="J110" s="585"/>
      <c r="K110" s="585"/>
      <c r="L110" s="585"/>
      <c r="M110" s="595"/>
      <c r="N110" s="595"/>
      <c r="O110" s="595"/>
      <c r="P110" s="585"/>
      <c r="Q110" s="595"/>
      <c r="R110" s="558"/>
      <c r="S110" s="596"/>
      <c r="T110" s="597"/>
      <c r="U110" s="558">
        <f>SUM(H110:T110)</f>
        <v>18</v>
      </c>
      <c r="V110" s="556"/>
      <c r="W110" s="560">
        <f>+U110*G110*4.3+V110</f>
        <v>97388.55</v>
      </c>
      <c r="X110" s="561">
        <f>W110*12</f>
        <v>1168662.6000000001</v>
      </c>
    </row>
    <row r="111" spans="1:24" s="562" customFormat="1" ht="24" customHeight="1">
      <c r="A111" s="583">
        <v>94</v>
      </c>
      <c r="B111" s="584" t="s">
        <v>449</v>
      </c>
      <c r="C111" s="558" t="s">
        <v>303</v>
      </c>
      <c r="D111" s="556" t="s">
        <v>447</v>
      </c>
      <c r="E111" s="556">
        <v>10</v>
      </c>
      <c r="F111" s="558" t="s">
        <v>448</v>
      </c>
      <c r="G111" s="559">
        <v>1258.25</v>
      </c>
      <c r="H111" s="558">
        <v>16.5</v>
      </c>
      <c r="I111" s="558"/>
      <c r="J111" s="585"/>
      <c r="K111" s="585"/>
      <c r="L111" s="585"/>
      <c r="M111" s="595"/>
      <c r="N111" s="595"/>
      <c r="O111" s="595"/>
      <c r="P111" s="585"/>
      <c r="Q111" s="595"/>
      <c r="R111" s="558"/>
      <c r="S111" s="596"/>
      <c r="T111" s="597"/>
      <c r="U111" s="558">
        <f>SUM(H111:T111)</f>
        <v>16.5</v>
      </c>
      <c r="V111" s="556"/>
      <c r="W111" s="560">
        <f>+U111*G111*4.3+V111</f>
        <v>89272.837499999994</v>
      </c>
      <c r="X111" s="561">
        <f>W111*12</f>
        <v>1071274.0499999998</v>
      </c>
    </row>
    <row r="112" spans="1:24" s="562" customFormat="1" ht="24" customHeight="1">
      <c r="A112" s="583">
        <v>95</v>
      </c>
      <c r="B112" s="584" t="s">
        <v>450</v>
      </c>
      <c r="C112" s="558" t="s">
        <v>303</v>
      </c>
      <c r="D112" s="556" t="s">
        <v>447</v>
      </c>
      <c r="E112" s="556">
        <v>9</v>
      </c>
      <c r="F112" s="558" t="s">
        <v>448</v>
      </c>
      <c r="G112" s="559">
        <v>1258.25</v>
      </c>
      <c r="H112" s="558">
        <v>16</v>
      </c>
      <c r="I112" s="558"/>
      <c r="J112" s="585"/>
      <c r="K112" s="585"/>
      <c r="L112" s="585"/>
      <c r="M112" s="595"/>
      <c r="N112" s="595"/>
      <c r="O112" s="595"/>
      <c r="P112" s="585"/>
      <c r="Q112" s="595"/>
      <c r="R112" s="558"/>
      <c r="S112" s="596"/>
      <c r="T112" s="597"/>
      <c r="U112" s="558">
        <f>SUM(H112:T112)</f>
        <v>16</v>
      </c>
      <c r="V112" s="556"/>
      <c r="W112" s="560">
        <f>+U112*G112*4.3+V112</f>
        <v>86567.599999999991</v>
      </c>
      <c r="X112" s="561">
        <f>W112*12</f>
        <v>1038811.2</v>
      </c>
    </row>
    <row r="113" spans="1:24" s="562" customFormat="1" ht="24" customHeight="1">
      <c r="A113" s="583">
        <v>96</v>
      </c>
      <c r="B113" s="584" t="s">
        <v>451</v>
      </c>
      <c r="C113" s="558" t="s">
        <v>303</v>
      </c>
      <c r="D113" s="556" t="s">
        <v>447</v>
      </c>
      <c r="E113" s="556">
        <v>7</v>
      </c>
      <c r="F113" s="558" t="s">
        <v>448</v>
      </c>
      <c r="G113" s="559">
        <v>1258.25</v>
      </c>
      <c r="H113" s="558">
        <v>11.5</v>
      </c>
      <c r="I113" s="558"/>
      <c r="J113" s="585"/>
      <c r="K113" s="585"/>
      <c r="L113" s="585"/>
      <c r="M113" s="595"/>
      <c r="N113" s="595"/>
      <c r="O113" s="595"/>
      <c r="P113" s="585"/>
      <c r="Q113" s="595"/>
      <c r="R113" s="558"/>
      <c r="S113" s="596"/>
      <c r="T113" s="597"/>
      <c r="U113" s="558">
        <f>SUM(H113:T113)</f>
        <v>11.5</v>
      </c>
      <c r="V113" s="556"/>
      <c r="W113" s="560">
        <f>+U113*G113*4.3+V113</f>
        <v>62220.462499999994</v>
      </c>
      <c r="X113" s="561">
        <f>W113*12</f>
        <v>746645.54999999993</v>
      </c>
    </row>
    <row r="114" spans="1:24" s="562" customFormat="1" ht="24" customHeight="1" thickBot="1">
      <c r="A114" s="586">
        <v>97</v>
      </c>
      <c r="B114" s="587" t="s">
        <v>452</v>
      </c>
      <c r="C114" s="567" t="s">
        <v>303</v>
      </c>
      <c r="D114" s="565" t="s">
        <v>447</v>
      </c>
      <c r="E114" s="565">
        <v>8</v>
      </c>
      <c r="F114" s="567" t="s">
        <v>448</v>
      </c>
      <c r="G114" s="568">
        <v>1258.25</v>
      </c>
      <c r="H114" s="567">
        <v>10.5</v>
      </c>
      <c r="I114" s="567"/>
      <c r="J114" s="588"/>
      <c r="K114" s="588"/>
      <c r="L114" s="588"/>
      <c r="M114" s="588"/>
      <c r="N114" s="588"/>
      <c r="O114" s="588"/>
      <c r="P114" s="588"/>
      <c r="Q114" s="588"/>
      <c r="R114" s="567"/>
      <c r="S114" s="592"/>
      <c r="T114" s="593"/>
      <c r="U114" s="567">
        <f>SUM(H114:T114)</f>
        <v>10.5</v>
      </c>
      <c r="V114" s="565"/>
      <c r="W114" s="569">
        <f>+U114*G114*4.3+V114</f>
        <v>56809.987499999996</v>
      </c>
      <c r="X114" s="570">
        <f>W114*12</f>
        <v>681719.85</v>
      </c>
    </row>
    <row r="115" spans="1:24" s="553" customFormat="1" ht="13.2" customHeight="1" thickBot="1">
      <c r="A115" s="571"/>
      <c r="B115" s="572" t="s">
        <v>348</v>
      </c>
      <c r="C115" s="573"/>
      <c r="D115" s="574"/>
      <c r="E115" s="573">
        <f>SUM(E110:E114)</f>
        <v>45</v>
      </c>
      <c r="F115" s="574"/>
      <c r="G115" s="575"/>
      <c r="H115" s="576">
        <f>SUM(H110:H114)</f>
        <v>72.5</v>
      </c>
      <c r="I115" s="576">
        <f t="shared" ref="I115:X115" si="21">SUM(I110:I114)</f>
        <v>0</v>
      </c>
      <c r="J115" s="576">
        <f t="shared" si="21"/>
        <v>0</v>
      </c>
      <c r="K115" s="576">
        <f t="shared" si="21"/>
        <v>0</v>
      </c>
      <c r="L115" s="576">
        <f t="shared" si="21"/>
        <v>0</v>
      </c>
      <c r="M115" s="576">
        <f t="shared" si="21"/>
        <v>0</v>
      </c>
      <c r="N115" s="576">
        <f t="shared" si="21"/>
        <v>0</v>
      </c>
      <c r="O115" s="576">
        <f t="shared" si="21"/>
        <v>0</v>
      </c>
      <c r="P115" s="576">
        <f t="shared" si="21"/>
        <v>0</v>
      </c>
      <c r="Q115" s="576">
        <f t="shared" si="21"/>
        <v>0</v>
      </c>
      <c r="R115" s="576">
        <f t="shared" si="21"/>
        <v>0</v>
      </c>
      <c r="S115" s="576">
        <f t="shared" si="21"/>
        <v>0</v>
      </c>
      <c r="T115" s="576">
        <f t="shared" si="21"/>
        <v>0</v>
      </c>
      <c r="U115" s="576">
        <f t="shared" si="21"/>
        <v>72.5</v>
      </c>
      <c r="V115" s="576"/>
      <c r="W115" s="577">
        <f t="shared" si="21"/>
        <v>392259.43749999994</v>
      </c>
      <c r="X115" s="578">
        <f t="shared" si="21"/>
        <v>4707113.2499999991</v>
      </c>
    </row>
    <row r="116" spans="1:24" s="553" customFormat="1" ht="21.75" customHeight="1" thickBot="1">
      <c r="A116" s="571"/>
      <c r="B116" s="598" t="s">
        <v>453</v>
      </c>
      <c r="C116" s="573"/>
      <c r="D116" s="574"/>
      <c r="E116" s="576">
        <f>+E115+E108+E105+E90+E75+E53</f>
        <v>467</v>
      </c>
      <c r="F116" s="576"/>
      <c r="G116" s="576"/>
      <c r="H116" s="576">
        <f t="shared" ref="H116:X116" si="22">+H115+H108+H105+H90+H75+H53</f>
        <v>913.5</v>
      </c>
      <c r="I116" s="576">
        <f t="shared" si="22"/>
        <v>0</v>
      </c>
      <c r="J116" s="576">
        <f t="shared" si="22"/>
        <v>0</v>
      </c>
      <c r="K116" s="576">
        <f t="shared" si="22"/>
        <v>0</v>
      </c>
      <c r="L116" s="576">
        <f t="shared" si="22"/>
        <v>0</v>
      </c>
      <c r="M116" s="576">
        <f t="shared" si="22"/>
        <v>0</v>
      </c>
      <c r="N116" s="576">
        <f t="shared" si="22"/>
        <v>0</v>
      </c>
      <c r="O116" s="576">
        <f t="shared" si="22"/>
        <v>0</v>
      </c>
      <c r="P116" s="576">
        <f t="shared" si="22"/>
        <v>0</v>
      </c>
      <c r="Q116" s="576">
        <f t="shared" si="22"/>
        <v>0</v>
      </c>
      <c r="R116" s="576">
        <f t="shared" si="22"/>
        <v>0</v>
      </c>
      <c r="S116" s="576">
        <f t="shared" si="22"/>
        <v>0</v>
      </c>
      <c r="T116" s="576">
        <f t="shared" si="22"/>
        <v>0</v>
      </c>
      <c r="U116" s="576">
        <f t="shared" si="22"/>
        <v>913.5</v>
      </c>
      <c r="V116" s="576">
        <f t="shared" si="22"/>
        <v>805000</v>
      </c>
      <c r="W116" s="577">
        <f t="shared" si="22"/>
        <v>5610008.3185000001</v>
      </c>
      <c r="X116" s="578">
        <f t="shared" si="22"/>
        <v>67320099.821999997</v>
      </c>
    </row>
    <row r="117" spans="1:24" s="553" customFormat="1" ht="13.2" customHeight="1">
      <c r="A117" s="546">
        <v>5</v>
      </c>
      <c r="B117" s="547" t="s">
        <v>454</v>
      </c>
      <c r="C117" s="548"/>
      <c r="D117" s="549"/>
      <c r="E117" s="548"/>
      <c r="F117" s="549"/>
      <c r="G117" s="550"/>
      <c r="H117" s="548"/>
      <c r="I117" s="548"/>
      <c r="J117" s="581"/>
      <c r="K117" s="581"/>
      <c r="L117" s="582"/>
      <c r="M117" s="590"/>
      <c r="N117" s="590"/>
      <c r="O117" s="590"/>
      <c r="P117" s="581"/>
      <c r="Q117" s="590"/>
      <c r="R117" s="548"/>
      <c r="S117" s="591"/>
      <c r="T117" s="591"/>
      <c r="U117" s="548"/>
      <c r="V117" s="548"/>
      <c r="W117" s="551"/>
      <c r="X117" s="552"/>
    </row>
    <row r="118" spans="1:24" s="562" customFormat="1" ht="26.25" customHeight="1">
      <c r="A118" s="554">
        <v>1</v>
      </c>
      <c r="B118" s="584" t="s">
        <v>455</v>
      </c>
      <c r="C118" s="558" t="s">
        <v>303</v>
      </c>
      <c r="D118" s="556" t="s">
        <v>304</v>
      </c>
      <c r="E118" s="556"/>
      <c r="F118" s="558" t="s">
        <v>305</v>
      </c>
      <c r="G118" s="559">
        <v>1258.25</v>
      </c>
      <c r="H118" s="558"/>
      <c r="I118" s="558"/>
      <c r="J118" s="585"/>
      <c r="K118" s="585"/>
      <c r="L118" s="585"/>
      <c r="M118" s="595">
        <v>8</v>
      </c>
      <c r="N118" s="595"/>
      <c r="O118" s="595"/>
      <c r="P118" s="585"/>
      <c r="Q118" s="595"/>
      <c r="R118" s="558"/>
      <c r="S118" s="596"/>
      <c r="T118" s="597"/>
      <c r="U118" s="558">
        <f t="shared" ref="U118:U180" si="23">SUM(H118:T118)</f>
        <v>8</v>
      </c>
      <c r="V118" s="556"/>
      <c r="W118" s="560">
        <f>+U118*G118*4.3+V118</f>
        <v>43283.799999999996</v>
      </c>
      <c r="X118" s="561">
        <f>W118*12</f>
        <v>519405.6</v>
      </c>
    </row>
    <row r="119" spans="1:24" s="562" customFormat="1" ht="26.25" customHeight="1">
      <c r="A119" s="554">
        <v>2</v>
      </c>
      <c r="B119" s="584" t="s">
        <v>309</v>
      </c>
      <c r="C119" s="558" t="s">
        <v>303</v>
      </c>
      <c r="D119" s="556" t="s">
        <v>304</v>
      </c>
      <c r="E119" s="556"/>
      <c r="F119" s="558" t="s">
        <v>305</v>
      </c>
      <c r="G119" s="559">
        <v>1175</v>
      </c>
      <c r="H119" s="558"/>
      <c r="I119" s="558"/>
      <c r="J119" s="585"/>
      <c r="K119" s="585"/>
      <c r="L119" s="585"/>
      <c r="M119" s="595"/>
      <c r="N119" s="595"/>
      <c r="O119" s="595"/>
      <c r="P119" s="585">
        <v>1</v>
      </c>
      <c r="Q119" s="595"/>
      <c r="R119" s="558"/>
      <c r="S119" s="596"/>
      <c r="T119" s="597"/>
      <c r="U119" s="558">
        <f t="shared" si="23"/>
        <v>1</v>
      </c>
      <c r="V119" s="556"/>
      <c r="W119" s="560">
        <f t="shared" ref="W119:W171" si="24">+U119*G119*4.3+V119</f>
        <v>5052.5</v>
      </c>
      <c r="X119" s="561">
        <f t="shared" ref="X119:X182" si="25">W119*12</f>
        <v>60630</v>
      </c>
    </row>
    <row r="120" spans="1:24" s="562" customFormat="1" ht="26.25" customHeight="1">
      <c r="A120" s="554">
        <v>3</v>
      </c>
      <c r="B120" s="584" t="s">
        <v>308</v>
      </c>
      <c r="C120" s="558" t="s">
        <v>303</v>
      </c>
      <c r="D120" s="556" t="s">
        <v>304</v>
      </c>
      <c r="E120" s="556"/>
      <c r="F120" s="558" t="s">
        <v>305</v>
      </c>
      <c r="G120" s="559">
        <v>1175</v>
      </c>
      <c r="H120" s="558"/>
      <c r="I120" s="558"/>
      <c r="J120" s="585"/>
      <c r="K120" s="585"/>
      <c r="L120" s="585"/>
      <c r="M120" s="595"/>
      <c r="N120" s="595"/>
      <c r="O120" s="595"/>
      <c r="P120" s="585">
        <v>0.5</v>
      </c>
      <c r="Q120" s="595"/>
      <c r="R120" s="558"/>
      <c r="S120" s="596"/>
      <c r="T120" s="597"/>
      <c r="U120" s="558">
        <f t="shared" si="23"/>
        <v>0.5</v>
      </c>
      <c r="V120" s="556"/>
      <c r="W120" s="560">
        <f t="shared" si="24"/>
        <v>2526.25</v>
      </c>
      <c r="X120" s="561">
        <f t="shared" si="25"/>
        <v>30315</v>
      </c>
    </row>
    <row r="121" spans="1:24" s="562" customFormat="1" ht="26.25" customHeight="1">
      <c r="A121" s="554">
        <v>4</v>
      </c>
      <c r="B121" s="584" t="s">
        <v>335</v>
      </c>
      <c r="C121" s="558" t="s">
        <v>303</v>
      </c>
      <c r="D121" s="556" t="s">
        <v>304</v>
      </c>
      <c r="E121" s="556"/>
      <c r="F121" s="558" t="s">
        <v>305</v>
      </c>
      <c r="G121" s="559">
        <v>1258.25</v>
      </c>
      <c r="H121" s="558"/>
      <c r="I121" s="558"/>
      <c r="J121" s="585"/>
      <c r="K121" s="585"/>
      <c r="L121" s="585"/>
      <c r="M121" s="595"/>
      <c r="N121" s="595"/>
      <c r="O121" s="595"/>
      <c r="P121" s="585">
        <v>0.5</v>
      </c>
      <c r="Q121" s="595"/>
      <c r="R121" s="558"/>
      <c r="S121" s="596"/>
      <c r="T121" s="597"/>
      <c r="U121" s="558">
        <f t="shared" si="23"/>
        <v>0.5</v>
      </c>
      <c r="V121" s="556"/>
      <c r="W121" s="560">
        <f t="shared" si="24"/>
        <v>2705.2374999999997</v>
      </c>
      <c r="X121" s="561">
        <f t="shared" si="25"/>
        <v>32462.85</v>
      </c>
    </row>
    <row r="122" spans="1:24" s="562" customFormat="1" ht="26.25" customHeight="1">
      <c r="A122" s="554">
        <v>5</v>
      </c>
      <c r="B122" s="584" t="s">
        <v>307</v>
      </c>
      <c r="C122" s="558" t="s">
        <v>303</v>
      </c>
      <c r="D122" s="556" t="s">
        <v>304</v>
      </c>
      <c r="E122" s="556"/>
      <c r="F122" s="558" t="s">
        <v>305</v>
      </c>
      <c r="G122" s="559">
        <v>1258.25</v>
      </c>
      <c r="H122" s="558"/>
      <c r="I122" s="558"/>
      <c r="J122" s="585"/>
      <c r="K122" s="585"/>
      <c r="L122" s="585"/>
      <c r="M122" s="595"/>
      <c r="N122" s="595"/>
      <c r="O122" s="595"/>
      <c r="P122" s="585">
        <v>3</v>
      </c>
      <c r="Q122" s="595"/>
      <c r="R122" s="558"/>
      <c r="S122" s="596"/>
      <c r="T122" s="597"/>
      <c r="U122" s="558">
        <f t="shared" si="23"/>
        <v>3</v>
      </c>
      <c r="V122" s="556"/>
      <c r="W122" s="560">
        <f t="shared" si="24"/>
        <v>16231.424999999999</v>
      </c>
      <c r="X122" s="561">
        <f t="shared" si="25"/>
        <v>194777.09999999998</v>
      </c>
    </row>
    <row r="123" spans="1:24" s="562" customFormat="1" ht="26.25" customHeight="1">
      <c r="A123" s="554">
        <v>6</v>
      </c>
      <c r="B123" s="584" t="s">
        <v>334</v>
      </c>
      <c r="C123" s="558" t="s">
        <v>303</v>
      </c>
      <c r="D123" s="556" t="s">
        <v>304</v>
      </c>
      <c r="E123" s="556"/>
      <c r="F123" s="558" t="s">
        <v>305</v>
      </c>
      <c r="G123" s="559">
        <v>1258.25</v>
      </c>
      <c r="H123" s="558"/>
      <c r="I123" s="558"/>
      <c r="J123" s="585"/>
      <c r="K123" s="585"/>
      <c r="L123" s="585">
        <v>3</v>
      </c>
      <c r="M123" s="595"/>
      <c r="N123" s="595"/>
      <c r="O123" s="595"/>
      <c r="P123" s="585">
        <v>6</v>
      </c>
      <c r="Q123" s="595"/>
      <c r="R123" s="558"/>
      <c r="S123" s="596"/>
      <c r="T123" s="597"/>
      <c r="U123" s="558">
        <f t="shared" si="23"/>
        <v>9</v>
      </c>
      <c r="V123" s="556"/>
      <c r="W123" s="560">
        <f t="shared" si="24"/>
        <v>48694.275000000001</v>
      </c>
      <c r="X123" s="561">
        <f t="shared" si="25"/>
        <v>584331.30000000005</v>
      </c>
    </row>
    <row r="124" spans="1:24" s="562" customFormat="1" ht="26.25" customHeight="1">
      <c r="A124" s="554">
        <v>7</v>
      </c>
      <c r="B124" s="584" t="s">
        <v>319</v>
      </c>
      <c r="C124" s="558" t="s">
        <v>303</v>
      </c>
      <c r="D124" s="556" t="s">
        <v>304</v>
      </c>
      <c r="E124" s="556"/>
      <c r="F124" s="558" t="s">
        <v>305</v>
      </c>
      <c r="G124" s="559">
        <v>1175</v>
      </c>
      <c r="H124" s="558"/>
      <c r="I124" s="558"/>
      <c r="J124" s="585"/>
      <c r="K124" s="585"/>
      <c r="L124" s="585"/>
      <c r="M124" s="595"/>
      <c r="N124" s="595"/>
      <c r="O124" s="595"/>
      <c r="P124" s="585">
        <v>1</v>
      </c>
      <c r="Q124" s="595"/>
      <c r="R124" s="558"/>
      <c r="S124" s="596"/>
      <c r="T124" s="597"/>
      <c r="U124" s="558">
        <f t="shared" si="23"/>
        <v>1</v>
      </c>
      <c r="V124" s="556"/>
      <c r="W124" s="560">
        <f t="shared" si="24"/>
        <v>5052.5</v>
      </c>
      <c r="X124" s="561">
        <f t="shared" si="25"/>
        <v>60630</v>
      </c>
    </row>
    <row r="125" spans="1:24" s="562" customFormat="1" ht="26.25" customHeight="1">
      <c r="A125" s="554">
        <v>8</v>
      </c>
      <c r="B125" s="584" t="s">
        <v>456</v>
      </c>
      <c r="C125" s="558" t="s">
        <v>303</v>
      </c>
      <c r="D125" s="556" t="s">
        <v>304</v>
      </c>
      <c r="E125" s="556"/>
      <c r="F125" s="558" t="s">
        <v>305</v>
      </c>
      <c r="G125" s="559">
        <v>1175</v>
      </c>
      <c r="H125" s="558"/>
      <c r="I125" s="558"/>
      <c r="J125" s="585"/>
      <c r="K125" s="585"/>
      <c r="L125" s="585"/>
      <c r="M125" s="595"/>
      <c r="N125" s="595"/>
      <c r="O125" s="595"/>
      <c r="P125" s="585">
        <v>0.5</v>
      </c>
      <c r="Q125" s="595"/>
      <c r="R125" s="558"/>
      <c r="S125" s="596"/>
      <c r="T125" s="597"/>
      <c r="U125" s="558">
        <f t="shared" si="23"/>
        <v>0.5</v>
      </c>
      <c r="V125" s="556"/>
      <c r="W125" s="560">
        <f t="shared" si="24"/>
        <v>2526.25</v>
      </c>
      <c r="X125" s="561">
        <f t="shared" si="25"/>
        <v>30315</v>
      </c>
    </row>
    <row r="126" spans="1:24" s="562" customFormat="1" ht="26.25" customHeight="1">
      <c r="A126" s="554">
        <v>9</v>
      </c>
      <c r="B126" s="584" t="s">
        <v>341</v>
      </c>
      <c r="C126" s="558" t="s">
        <v>303</v>
      </c>
      <c r="D126" s="556" t="s">
        <v>304</v>
      </c>
      <c r="E126" s="556"/>
      <c r="F126" s="558" t="s">
        <v>305</v>
      </c>
      <c r="G126" s="559">
        <v>1258.25</v>
      </c>
      <c r="H126" s="558"/>
      <c r="I126" s="558"/>
      <c r="J126" s="585"/>
      <c r="K126" s="585"/>
      <c r="L126" s="585"/>
      <c r="M126" s="595"/>
      <c r="N126" s="595"/>
      <c r="O126" s="595"/>
      <c r="P126" s="585">
        <v>0.5</v>
      </c>
      <c r="Q126" s="595"/>
      <c r="R126" s="558"/>
      <c r="S126" s="596"/>
      <c r="T126" s="597"/>
      <c r="U126" s="558">
        <f t="shared" si="23"/>
        <v>0.5</v>
      </c>
      <c r="V126" s="556"/>
      <c r="W126" s="560">
        <f t="shared" si="24"/>
        <v>2705.2374999999997</v>
      </c>
      <c r="X126" s="561">
        <f t="shared" si="25"/>
        <v>32462.85</v>
      </c>
    </row>
    <row r="127" spans="1:24" s="562" customFormat="1" ht="26.25" customHeight="1">
      <c r="A127" s="554">
        <v>10</v>
      </c>
      <c r="B127" s="584" t="s">
        <v>340</v>
      </c>
      <c r="C127" s="558" t="s">
        <v>303</v>
      </c>
      <c r="D127" s="556" t="s">
        <v>304</v>
      </c>
      <c r="E127" s="556"/>
      <c r="F127" s="558" t="s">
        <v>305</v>
      </c>
      <c r="G127" s="559">
        <v>1258.25</v>
      </c>
      <c r="H127" s="558"/>
      <c r="I127" s="558"/>
      <c r="J127" s="585"/>
      <c r="K127" s="585"/>
      <c r="L127" s="585"/>
      <c r="M127" s="595"/>
      <c r="N127" s="595"/>
      <c r="O127" s="595"/>
      <c r="P127" s="585">
        <v>2.5</v>
      </c>
      <c r="Q127" s="595"/>
      <c r="R127" s="558"/>
      <c r="S127" s="596"/>
      <c r="T127" s="597"/>
      <c r="U127" s="558">
        <f t="shared" si="23"/>
        <v>2.5</v>
      </c>
      <c r="V127" s="556"/>
      <c r="W127" s="560">
        <f t="shared" si="24"/>
        <v>13526.1875</v>
      </c>
      <c r="X127" s="561">
        <f t="shared" si="25"/>
        <v>162314.25</v>
      </c>
    </row>
    <row r="128" spans="1:24" s="562" customFormat="1" ht="26.25" customHeight="1">
      <c r="A128" s="554">
        <v>11</v>
      </c>
      <c r="B128" s="584" t="s">
        <v>342</v>
      </c>
      <c r="C128" s="558" t="s">
        <v>303</v>
      </c>
      <c r="D128" s="556" t="s">
        <v>304</v>
      </c>
      <c r="E128" s="556"/>
      <c r="F128" s="558" t="s">
        <v>305</v>
      </c>
      <c r="G128" s="559">
        <v>1258.25</v>
      </c>
      <c r="H128" s="558"/>
      <c r="I128" s="558"/>
      <c r="J128" s="585"/>
      <c r="K128" s="585"/>
      <c r="L128" s="585"/>
      <c r="M128" s="595"/>
      <c r="N128" s="595"/>
      <c r="O128" s="595"/>
      <c r="P128" s="585">
        <v>4</v>
      </c>
      <c r="Q128" s="595"/>
      <c r="R128" s="558"/>
      <c r="S128" s="596"/>
      <c r="T128" s="597"/>
      <c r="U128" s="558">
        <f t="shared" si="23"/>
        <v>4</v>
      </c>
      <c r="V128" s="556"/>
      <c r="W128" s="560">
        <f t="shared" si="24"/>
        <v>21641.899999999998</v>
      </c>
      <c r="X128" s="561">
        <f t="shared" si="25"/>
        <v>259702.8</v>
      </c>
    </row>
    <row r="129" spans="1:24" s="562" customFormat="1" ht="26.25" customHeight="1">
      <c r="A129" s="554">
        <v>12</v>
      </c>
      <c r="B129" s="584" t="s">
        <v>316</v>
      </c>
      <c r="C129" s="558" t="s">
        <v>303</v>
      </c>
      <c r="D129" s="556" t="s">
        <v>304</v>
      </c>
      <c r="E129" s="556"/>
      <c r="F129" s="558" t="s">
        <v>305</v>
      </c>
      <c r="G129" s="559">
        <v>1258.25</v>
      </c>
      <c r="H129" s="558"/>
      <c r="I129" s="558"/>
      <c r="J129" s="585"/>
      <c r="K129" s="585"/>
      <c r="L129" s="585"/>
      <c r="M129" s="595"/>
      <c r="N129" s="595"/>
      <c r="O129" s="595"/>
      <c r="P129" s="585">
        <v>1</v>
      </c>
      <c r="Q129" s="595"/>
      <c r="R129" s="558"/>
      <c r="S129" s="596"/>
      <c r="T129" s="597"/>
      <c r="U129" s="558">
        <f t="shared" si="23"/>
        <v>1</v>
      </c>
      <c r="V129" s="556"/>
      <c r="W129" s="560">
        <f t="shared" si="24"/>
        <v>5410.4749999999995</v>
      </c>
      <c r="X129" s="561">
        <f t="shared" si="25"/>
        <v>64925.7</v>
      </c>
    </row>
    <row r="130" spans="1:24" s="562" customFormat="1" ht="26.25" customHeight="1">
      <c r="A130" s="554">
        <v>13</v>
      </c>
      <c r="B130" s="584" t="s">
        <v>331</v>
      </c>
      <c r="C130" s="558" t="s">
        <v>303</v>
      </c>
      <c r="D130" s="556" t="s">
        <v>304</v>
      </c>
      <c r="E130" s="556"/>
      <c r="F130" s="558" t="s">
        <v>305</v>
      </c>
      <c r="G130" s="559">
        <v>1175</v>
      </c>
      <c r="H130" s="558"/>
      <c r="I130" s="558"/>
      <c r="J130" s="585"/>
      <c r="K130" s="585"/>
      <c r="L130" s="585"/>
      <c r="M130" s="595"/>
      <c r="N130" s="595"/>
      <c r="O130" s="595"/>
      <c r="P130" s="585">
        <v>1</v>
      </c>
      <c r="Q130" s="595"/>
      <c r="R130" s="558"/>
      <c r="S130" s="596"/>
      <c r="T130" s="597"/>
      <c r="U130" s="558">
        <f t="shared" si="23"/>
        <v>1</v>
      </c>
      <c r="V130" s="556"/>
      <c r="W130" s="560">
        <f t="shared" si="24"/>
        <v>5052.5</v>
      </c>
      <c r="X130" s="561">
        <f t="shared" si="25"/>
        <v>60630</v>
      </c>
    </row>
    <row r="131" spans="1:24" s="562" customFormat="1" ht="26.25" customHeight="1">
      <c r="A131" s="554">
        <v>14</v>
      </c>
      <c r="B131" s="584" t="s">
        <v>317</v>
      </c>
      <c r="C131" s="558" t="s">
        <v>303</v>
      </c>
      <c r="D131" s="556" t="s">
        <v>304</v>
      </c>
      <c r="E131" s="556"/>
      <c r="F131" s="558" t="s">
        <v>305</v>
      </c>
      <c r="G131" s="559">
        <v>1175</v>
      </c>
      <c r="H131" s="558"/>
      <c r="I131" s="558"/>
      <c r="J131" s="585"/>
      <c r="K131" s="585"/>
      <c r="L131" s="585"/>
      <c r="M131" s="595"/>
      <c r="N131" s="595"/>
      <c r="O131" s="595"/>
      <c r="P131" s="585">
        <v>1</v>
      </c>
      <c r="Q131" s="595"/>
      <c r="R131" s="558"/>
      <c r="S131" s="596"/>
      <c r="T131" s="597"/>
      <c r="U131" s="558">
        <f t="shared" si="23"/>
        <v>1</v>
      </c>
      <c r="V131" s="556"/>
      <c r="W131" s="560">
        <f t="shared" si="24"/>
        <v>5052.5</v>
      </c>
      <c r="X131" s="561">
        <f t="shared" si="25"/>
        <v>60630</v>
      </c>
    </row>
    <row r="132" spans="1:24" s="562" customFormat="1" ht="26.25" customHeight="1">
      <c r="A132" s="554">
        <v>15</v>
      </c>
      <c r="B132" s="584" t="s">
        <v>346</v>
      </c>
      <c r="C132" s="558" t="s">
        <v>303</v>
      </c>
      <c r="D132" s="556" t="s">
        <v>304</v>
      </c>
      <c r="E132" s="556"/>
      <c r="F132" s="558" t="s">
        <v>305</v>
      </c>
      <c r="G132" s="559">
        <v>1258.25</v>
      </c>
      <c r="H132" s="558"/>
      <c r="I132" s="558"/>
      <c r="J132" s="585"/>
      <c r="K132" s="585"/>
      <c r="L132" s="585"/>
      <c r="M132" s="595"/>
      <c r="N132" s="595"/>
      <c r="O132" s="595"/>
      <c r="P132" s="585">
        <v>0.5</v>
      </c>
      <c r="Q132" s="595"/>
      <c r="R132" s="558"/>
      <c r="S132" s="596"/>
      <c r="T132" s="597"/>
      <c r="U132" s="558">
        <f t="shared" si="23"/>
        <v>0.5</v>
      </c>
      <c r="V132" s="556"/>
      <c r="W132" s="560">
        <f t="shared" si="24"/>
        <v>2705.2374999999997</v>
      </c>
      <c r="X132" s="561">
        <f t="shared" si="25"/>
        <v>32462.85</v>
      </c>
    </row>
    <row r="133" spans="1:24" s="562" customFormat="1" ht="26.25" customHeight="1">
      <c r="A133" s="554">
        <v>16</v>
      </c>
      <c r="B133" s="584" t="s">
        <v>315</v>
      </c>
      <c r="C133" s="558" t="s">
        <v>303</v>
      </c>
      <c r="D133" s="556" t="s">
        <v>304</v>
      </c>
      <c r="E133" s="556"/>
      <c r="F133" s="558" t="s">
        <v>305</v>
      </c>
      <c r="G133" s="559">
        <v>1175</v>
      </c>
      <c r="H133" s="558"/>
      <c r="I133" s="558"/>
      <c r="J133" s="585"/>
      <c r="K133" s="585"/>
      <c r="L133" s="585"/>
      <c r="M133" s="595"/>
      <c r="N133" s="595"/>
      <c r="O133" s="595"/>
      <c r="P133" s="585">
        <v>1.5</v>
      </c>
      <c r="Q133" s="595"/>
      <c r="R133" s="558"/>
      <c r="S133" s="596"/>
      <c r="T133" s="597"/>
      <c r="U133" s="558">
        <f t="shared" si="23"/>
        <v>1.5</v>
      </c>
      <c r="V133" s="556"/>
      <c r="W133" s="560">
        <f t="shared" si="24"/>
        <v>7578.75</v>
      </c>
      <c r="X133" s="561">
        <f t="shared" si="25"/>
        <v>90945</v>
      </c>
    </row>
    <row r="134" spans="1:24" s="562" customFormat="1" ht="26.25" customHeight="1">
      <c r="A134" s="554">
        <v>17</v>
      </c>
      <c r="B134" s="584" t="s">
        <v>330</v>
      </c>
      <c r="C134" s="558" t="s">
        <v>303</v>
      </c>
      <c r="D134" s="556" t="s">
        <v>304</v>
      </c>
      <c r="E134" s="556"/>
      <c r="F134" s="558" t="s">
        <v>305</v>
      </c>
      <c r="G134" s="559">
        <v>1175</v>
      </c>
      <c r="H134" s="558"/>
      <c r="I134" s="558"/>
      <c r="J134" s="585"/>
      <c r="K134" s="585"/>
      <c r="L134" s="585"/>
      <c r="M134" s="595"/>
      <c r="N134" s="595"/>
      <c r="O134" s="595"/>
      <c r="P134" s="585">
        <v>0.5</v>
      </c>
      <c r="Q134" s="595"/>
      <c r="R134" s="558"/>
      <c r="S134" s="596"/>
      <c r="T134" s="597"/>
      <c r="U134" s="558">
        <f t="shared" si="23"/>
        <v>0.5</v>
      </c>
      <c r="V134" s="556"/>
      <c r="W134" s="560">
        <f t="shared" si="24"/>
        <v>2526.25</v>
      </c>
      <c r="X134" s="561">
        <f t="shared" si="25"/>
        <v>30315</v>
      </c>
    </row>
    <row r="135" spans="1:24" s="562" customFormat="1" ht="26.25" customHeight="1">
      <c r="A135" s="554">
        <v>18</v>
      </c>
      <c r="B135" s="584" t="s">
        <v>333</v>
      </c>
      <c r="C135" s="558" t="s">
        <v>303</v>
      </c>
      <c r="D135" s="556" t="s">
        <v>304</v>
      </c>
      <c r="E135" s="556"/>
      <c r="F135" s="558" t="s">
        <v>305</v>
      </c>
      <c r="G135" s="559">
        <v>1258.25</v>
      </c>
      <c r="H135" s="558"/>
      <c r="I135" s="558"/>
      <c r="J135" s="585"/>
      <c r="K135" s="585"/>
      <c r="L135" s="585"/>
      <c r="M135" s="595"/>
      <c r="N135" s="595"/>
      <c r="O135" s="595"/>
      <c r="P135" s="585">
        <v>6.5</v>
      </c>
      <c r="Q135" s="595"/>
      <c r="R135" s="558"/>
      <c r="S135" s="596"/>
      <c r="T135" s="597"/>
      <c r="U135" s="558">
        <f t="shared" si="23"/>
        <v>6.5</v>
      </c>
      <c r="V135" s="556"/>
      <c r="W135" s="560">
        <f t="shared" si="24"/>
        <v>35168.087500000001</v>
      </c>
      <c r="X135" s="561">
        <f t="shared" si="25"/>
        <v>422017.05000000005</v>
      </c>
    </row>
    <row r="136" spans="1:24" s="562" customFormat="1" ht="26.25" customHeight="1">
      <c r="A136" s="554">
        <v>19</v>
      </c>
      <c r="B136" s="584" t="s">
        <v>435</v>
      </c>
      <c r="C136" s="558" t="s">
        <v>303</v>
      </c>
      <c r="D136" s="556" t="s">
        <v>436</v>
      </c>
      <c r="E136" s="556"/>
      <c r="F136" s="558" t="s">
        <v>437</v>
      </c>
      <c r="G136" s="559">
        <v>1258.25</v>
      </c>
      <c r="H136" s="558"/>
      <c r="I136" s="558"/>
      <c r="J136" s="585"/>
      <c r="K136" s="585"/>
      <c r="L136" s="585"/>
      <c r="M136" s="595"/>
      <c r="N136" s="595"/>
      <c r="O136" s="595"/>
      <c r="P136" s="585">
        <v>0.5</v>
      </c>
      <c r="Q136" s="595"/>
      <c r="R136" s="558"/>
      <c r="S136" s="596"/>
      <c r="T136" s="597"/>
      <c r="U136" s="558">
        <f t="shared" si="23"/>
        <v>0.5</v>
      </c>
      <c r="V136" s="556"/>
      <c r="W136" s="560">
        <f t="shared" si="24"/>
        <v>2705.2374999999997</v>
      </c>
      <c r="X136" s="561">
        <f t="shared" si="25"/>
        <v>32462.85</v>
      </c>
    </row>
    <row r="137" spans="1:24" s="562" customFormat="1" ht="26.25" customHeight="1">
      <c r="A137" s="554">
        <v>20</v>
      </c>
      <c r="B137" s="584" t="s">
        <v>420</v>
      </c>
      <c r="C137" s="558" t="s">
        <v>303</v>
      </c>
      <c r="D137" s="556" t="s">
        <v>421</v>
      </c>
      <c r="E137" s="556"/>
      <c r="F137" s="558" t="s">
        <v>422</v>
      </c>
      <c r="G137" s="559">
        <v>1258.25</v>
      </c>
      <c r="H137" s="558"/>
      <c r="I137" s="558"/>
      <c r="J137" s="585"/>
      <c r="K137" s="585"/>
      <c r="L137" s="585"/>
      <c r="M137" s="595"/>
      <c r="N137" s="595"/>
      <c r="O137" s="595"/>
      <c r="P137" s="585">
        <v>0.5</v>
      </c>
      <c r="Q137" s="595"/>
      <c r="R137" s="558"/>
      <c r="S137" s="596"/>
      <c r="T137" s="597"/>
      <c r="U137" s="558">
        <f t="shared" si="23"/>
        <v>0.5</v>
      </c>
      <c r="V137" s="556"/>
      <c r="W137" s="560">
        <f t="shared" si="24"/>
        <v>2705.2374999999997</v>
      </c>
      <c r="X137" s="561">
        <f t="shared" si="25"/>
        <v>32462.85</v>
      </c>
    </row>
    <row r="138" spans="1:24" s="562" customFormat="1" ht="26.25" customHeight="1">
      <c r="A138" s="554">
        <v>21</v>
      </c>
      <c r="B138" s="584" t="s">
        <v>449</v>
      </c>
      <c r="C138" s="558" t="s">
        <v>303</v>
      </c>
      <c r="D138" s="556" t="s">
        <v>447</v>
      </c>
      <c r="E138" s="556"/>
      <c r="F138" s="558" t="s">
        <v>448</v>
      </c>
      <c r="G138" s="559">
        <v>1258.25</v>
      </c>
      <c r="H138" s="558"/>
      <c r="I138" s="558"/>
      <c r="J138" s="585"/>
      <c r="K138" s="585"/>
      <c r="L138" s="585"/>
      <c r="M138" s="595"/>
      <c r="N138" s="595"/>
      <c r="O138" s="595"/>
      <c r="P138" s="585">
        <v>0.5</v>
      </c>
      <c r="Q138" s="595"/>
      <c r="R138" s="558"/>
      <c r="S138" s="596"/>
      <c r="T138" s="597"/>
      <c r="U138" s="558">
        <f t="shared" si="23"/>
        <v>0.5</v>
      </c>
      <c r="V138" s="556"/>
      <c r="W138" s="560">
        <f t="shared" si="24"/>
        <v>2705.2374999999997</v>
      </c>
      <c r="X138" s="561">
        <f t="shared" si="25"/>
        <v>32462.85</v>
      </c>
    </row>
    <row r="139" spans="1:24" s="562" customFormat="1" ht="26.25" customHeight="1">
      <c r="A139" s="554">
        <v>22</v>
      </c>
      <c r="B139" s="584" t="s">
        <v>302</v>
      </c>
      <c r="C139" s="558" t="s">
        <v>303</v>
      </c>
      <c r="D139" s="556" t="s">
        <v>304</v>
      </c>
      <c r="E139" s="556"/>
      <c r="F139" s="558" t="s">
        <v>305</v>
      </c>
      <c r="G139" s="559">
        <v>1175</v>
      </c>
      <c r="H139" s="558"/>
      <c r="I139" s="558"/>
      <c r="J139" s="585"/>
      <c r="K139" s="585"/>
      <c r="L139" s="585"/>
      <c r="M139" s="595"/>
      <c r="N139" s="595"/>
      <c r="O139" s="595"/>
      <c r="P139" s="585"/>
      <c r="Q139" s="595"/>
      <c r="R139" s="558"/>
      <c r="S139" s="596"/>
      <c r="T139" s="597"/>
      <c r="U139" s="558">
        <f t="shared" si="23"/>
        <v>0</v>
      </c>
      <c r="V139" s="556"/>
      <c r="W139" s="560">
        <f t="shared" si="24"/>
        <v>0</v>
      </c>
      <c r="X139" s="561">
        <f t="shared" si="25"/>
        <v>0</v>
      </c>
    </row>
    <row r="140" spans="1:24" s="562" customFormat="1" ht="26.25" customHeight="1">
      <c r="A140" s="554">
        <v>23</v>
      </c>
      <c r="B140" s="584" t="s">
        <v>306</v>
      </c>
      <c r="C140" s="558" t="s">
        <v>303</v>
      </c>
      <c r="D140" s="556" t="s">
        <v>304</v>
      </c>
      <c r="E140" s="556"/>
      <c r="F140" s="558" t="s">
        <v>305</v>
      </c>
      <c r="G140" s="559">
        <v>1175</v>
      </c>
      <c r="H140" s="558"/>
      <c r="I140" s="558"/>
      <c r="J140" s="585"/>
      <c r="K140" s="585"/>
      <c r="L140" s="585"/>
      <c r="M140" s="595"/>
      <c r="N140" s="595"/>
      <c r="O140" s="595"/>
      <c r="P140" s="585"/>
      <c r="Q140" s="595"/>
      <c r="R140" s="558"/>
      <c r="S140" s="596"/>
      <c r="T140" s="597"/>
      <c r="U140" s="558">
        <f t="shared" si="23"/>
        <v>0</v>
      </c>
      <c r="V140" s="556"/>
      <c r="W140" s="560">
        <f t="shared" si="24"/>
        <v>0</v>
      </c>
      <c r="X140" s="561">
        <f t="shared" si="25"/>
        <v>0</v>
      </c>
    </row>
    <row r="141" spans="1:24" s="562" customFormat="1" ht="26.25" customHeight="1">
      <c r="A141" s="554">
        <v>24</v>
      </c>
      <c r="B141" s="584" t="s">
        <v>311</v>
      </c>
      <c r="C141" s="558" t="s">
        <v>303</v>
      </c>
      <c r="D141" s="556" t="s">
        <v>304</v>
      </c>
      <c r="E141" s="556"/>
      <c r="F141" s="558" t="s">
        <v>305</v>
      </c>
      <c r="G141" s="559">
        <v>1258.25</v>
      </c>
      <c r="H141" s="558"/>
      <c r="I141" s="558"/>
      <c r="J141" s="585"/>
      <c r="K141" s="585"/>
      <c r="L141" s="585"/>
      <c r="M141" s="595"/>
      <c r="N141" s="595"/>
      <c r="O141" s="595"/>
      <c r="P141" s="585"/>
      <c r="Q141" s="595"/>
      <c r="R141" s="558"/>
      <c r="S141" s="596"/>
      <c r="T141" s="597"/>
      <c r="U141" s="558">
        <f t="shared" si="23"/>
        <v>0</v>
      </c>
      <c r="V141" s="556"/>
      <c r="W141" s="560">
        <f t="shared" si="24"/>
        <v>0</v>
      </c>
      <c r="X141" s="561">
        <f t="shared" si="25"/>
        <v>0</v>
      </c>
    </row>
    <row r="142" spans="1:24" s="562" customFormat="1" ht="26.25" customHeight="1">
      <c r="A142" s="554">
        <v>25</v>
      </c>
      <c r="B142" s="584" t="s">
        <v>314</v>
      </c>
      <c r="C142" s="558" t="s">
        <v>303</v>
      </c>
      <c r="D142" s="556" t="s">
        <v>304</v>
      </c>
      <c r="E142" s="556"/>
      <c r="F142" s="558" t="s">
        <v>305</v>
      </c>
      <c r="G142" s="559">
        <v>1175</v>
      </c>
      <c r="H142" s="558"/>
      <c r="I142" s="558"/>
      <c r="J142" s="585"/>
      <c r="K142" s="585"/>
      <c r="L142" s="558"/>
      <c r="M142" s="595"/>
      <c r="N142" s="595"/>
      <c r="O142" s="595"/>
      <c r="P142" s="585"/>
      <c r="Q142" s="595"/>
      <c r="R142" s="558"/>
      <c r="S142" s="596"/>
      <c r="T142" s="597"/>
      <c r="U142" s="558">
        <f t="shared" si="23"/>
        <v>0</v>
      </c>
      <c r="V142" s="556"/>
      <c r="W142" s="560">
        <f t="shared" si="24"/>
        <v>0</v>
      </c>
      <c r="X142" s="561">
        <f t="shared" si="25"/>
        <v>0</v>
      </c>
    </row>
    <row r="143" spans="1:24" s="562" customFormat="1" ht="26.25" customHeight="1">
      <c r="A143" s="554">
        <v>26</v>
      </c>
      <c r="B143" s="584" t="s">
        <v>315</v>
      </c>
      <c r="C143" s="558" t="s">
        <v>303</v>
      </c>
      <c r="D143" s="556" t="s">
        <v>304</v>
      </c>
      <c r="E143" s="556"/>
      <c r="F143" s="558" t="s">
        <v>305</v>
      </c>
      <c r="G143" s="599">
        <v>1175</v>
      </c>
      <c r="H143" s="558"/>
      <c r="I143" s="558"/>
      <c r="J143" s="585"/>
      <c r="K143" s="585"/>
      <c r="L143" s="585"/>
      <c r="M143" s="595"/>
      <c r="N143" s="595"/>
      <c r="O143" s="595"/>
      <c r="P143" s="585"/>
      <c r="Q143" s="595"/>
      <c r="R143" s="558"/>
      <c r="S143" s="596"/>
      <c r="T143" s="597"/>
      <c r="U143" s="558">
        <f t="shared" si="23"/>
        <v>0</v>
      </c>
      <c r="V143" s="556"/>
      <c r="W143" s="560">
        <f t="shared" si="24"/>
        <v>0</v>
      </c>
      <c r="X143" s="561">
        <f t="shared" si="25"/>
        <v>0</v>
      </c>
    </row>
    <row r="144" spans="1:24" s="562" customFormat="1" ht="26.25" customHeight="1">
      <c r="A144" s="554">
        <v>27</v>
      </c>
      <c r="B144" s="584" t="s">
        <v>316</v>
      </c>
      <c r="C144" s="558" t="s">
        <v>303</v>
      </c>
      <c r="D144" s="556" t="s">
        <v>304</v>
      </c>
      <c r="E144" s="556"/>
      <c r="F144" s="558" t="s">
        <v>305</v>
      </c>
      <c r="G144" s="559">
        <v>1258.25</v>
      </c>
      <c r="H144" s="558"/>
      <c r="I144" s="558"/>
      <c r="J144" s="585"/>
      <c r="K144" s="585"/>
      <c r="L144" s="585"/>
      <c r="M144" s="595"/>
      <c r="N144" s="595"/>
      <c r="O144" s="595"/>
      <c r="P144" s="585"/>
      <c r="Q144" s="595"/>
      <c r="R144" s="558"/>
      <c r="S144" s="596"/>
      <c r="T144" s="597"/>
      <c r="U144" s="558">
        <f t="shared" si="23"/>
        <v>0</v>
      </c>
      <c r="V144" s="556"/>
      <c r="W144" s="560">
        <f t="shared" si="24"/>
        <v>0</v>
      </c>
      <c r="X144" s="561">
        <f t="shared" si="25"/>
        <v>0</v>
      </c>
    </row>
    <row r="145" spans="1:24" s="562" customFormat="1" ht="26.25" customHeight="1">
      <c r="A145" s="554">
        <v>28</v>
      </c>
      <c r="B145" s="584" t="s">
        <v>318</v>
      </c>
      <c r="C145" s="558" t="s">
        <v>303</v>
      </c>
      <c r="D145" s="556" t="s">
        <v>304</v>
      </c>
      <c r="E145" s="556"/>
      <c r="F145" s="558" t="s">
        <v>305</v>
      </c>
      <c r="G145" s="559">
        <v>1175</v>
      </c>
      <c r="H145" s="558"/>
      <c r="I145" s="558"/>
      <c r="J145" s="585"/>
      <c r="K145" s="585"/>
      <c r="L145" s="585">
        <v>3</v>
      </c>
      <c r="M145" s="595"/>
      <c r="N145" s="595"/>
      <c r="O145" s="595"/>
      <c r="P145" s="585"/>
      <c r="Q145" s="595"/>
      <c r="R145" s="558"/>
      <c r="S145" s="596"/>
      <c r="T145" s="597"/>
      <c r="U145" s="558">
        <f t="shared" si="23"/>
        <v>3</v>
      </c>
      <c r="V145" s="556"/>
      <c r="W145" s="560">
        <f t="shared" si="24"/>
        <v>15157.5</v>
      </c>
      <c r="X145" s="561">
        <f t="shared" si="25"/>
        <v>181890</v>
      </c>
    </row>
    <row r="146" spans="1:24" s="562" customFormat="1" ht="26.25" customHeight="1">
      <c r="A146" s="554">
        <v>29</v>
      </c>
      <c r="B146" s="584" t="s">
        <v>320</v>
      </c>
      <c r="C146" s="558" t="s">
        <v>303</v>
      </c>
      <c r="D146" s="556" t="s">
        <v>304</v>
      </c>
      <c r="E146" s="556"/>
      <c r="F146" s="558" t="s">
        <v>305</v>
      </c>
      <c r="G146" s="559">
        <v>1175</v>
      </c>
      <c r="H146" s="558"/>
      <c r="I146" s="558"/>
      <c r="J146" s="585"/>
      <c r="K146" s="585"/>
      <c r="L146" s="585"/>
      <c r="M146" s="595"/>
      <c r="N146" s="595"/>
      <c r="O146" s="595"/>
      <c r="P146" s="585"/>
      <c r="Q146" s="595"/>
      <c r="R146" s="558"/>
      <c r="S146" s="596"/>
      <c r="T146" s="597"/>
      <c r="U146" s="558">
        <f t="shared" si="23"/>
        <v>0</v>
      </c>
      <c r="V146" s="556"/>
      <c r="W146" s="560">
        <f t="shared" si="24"/>
        <v>0</v>
      </c>
      <c r="X146" s="561">
        <f t="shared" si="25"/>
        <v>0</v>
      </c>
    </row>
    <row r="147" spans="1:24" s="562" customFormat="1" ht="26.25" customHeight="1">
      <c r="A147" s="554">
        <v>30</v>
      </c>
      <c r="B147" s="584" t="s">
        <v>321</v>
      </c>
      <c r="C147" s="558" t="s">
        <v>303</v>
      </c>
      <c r="D147" s="556" t="s">
        <v>304</v>
      </c>
      <c r="E147" s="556"/>
      <c r="F147" s="558" t="s">
        <v>305</v>
      </c>
      <c r="G147" s="559">
        <v>1175</v>
      </c>
      <c r="H147" s="558"/>
      <c r="I147" s="558"/>
      <c r="J147" s="585"/>
      <c r="K147" s="585"/>
      <c r="L147" s="585"/>
      <c r="M147" s="595"/>
      <c r="N147" s="595"/>
      <c r="O147" s="595"/>
      <c r="P147" s="585"/>
      <c r="Q147" s="595"/>
      <c r="R147" s="558"/>
      <c r="S147" s="596"/>
      <c r="T147" s="597"/>
      <c r="U147" s="558">
        <f t="shared" si="23"/>
        <v>0</v>
      </c>
      <c r="V147" s="556"/>
      <c r="W147" s="560">
        <f t="shared" si="24"/>
        <v>0</v>
      </c>
      <c r="X147" s="561">
        <f t="shared" si="25"/>
        <v>0</v>
      </c>
    </row>
    <row r="148" spans="1:24" s="562" customFormat="1" ht="26.25" customHeight="1">
      <c r="A148" s="554">
        <v>31</v>
      </c>
      <c r="B148" s="584" t="s">
        <v>325</v>
      </c>
      <c r="C148" s="558" t="s">
        <v>303</v>
      </c>
      <c r="D148" s="556" t="s">
        <v>304</v>
      </c>
      <c r="E148" s="556"/>
      <c r="F148" s="558" t="s">
        <v>305</v>
      </c>
      <c r="G148" s="559">
        <v>1175</v>
      </c>
      <c r="H148" s="558"/>
      <c r="I148" s="558"/>
      <c r="J148" s="585"/>
      <c r="K148" s="585"/>
      <c r="L148" s="585"/>
      <c r="M148" s="595"/>
      <c r="N148" s="595"/>
      <c r="O148" s="595"/>
      <c r="P148" s="585"/>
      <c r="Q148" s="595"/>
      <c r="R148" s="558"/>
      <c r="S148" s="596"/>
      <c r="T148" s="597"/>
      <c r="U148" s="558">
        <f t="shared" si="23"/>
        <v>0</v>
      </c>
      <c r="V148" s="556"/>
      <c r="W148" s="560">
        <f t="shared" si="24"/>
        <v>0</v>
      </c>
      <c r="X148" s="561">
        <f t="shared" si="25"/>
        <v>0</v>
      </c>
    </row>
    <row r="149" spans="1:24" s="562" customFormat="1" ht="26.25" customHeight="1">
      <c r="A149" s="554">
        <v>32</v>
      </c>
      <c r="B149" s="584" t="s">
        <v>328</v>
      </c>
      <c r="C149" s="558" t="s">
        <v>303</v>
      </c>
      <c r="D149" s="556" t="s">
        <v>304</v>
      </c>
      <c r="E149" s="556"/>
      <c r="F149" s="558" t="s">
        <v>305</v>
      </c>
      <c r="G149" s="559">
        <v>1258.25</v>
      </c>
      <c r="H149" s="558"/>
      <c r="I149" s="558"/>
      <c r="J149" s="585"/>
      <c r="K149" s="585"/>
      <c r="L149" s="585">
        <v>3</v>
      </c>
      <c r="M149" s="595"/>
      <c r="N149" s="595"/>
      <c r="O149" s="595"/>
      <c r="P149" s="585"/>
      <c r="Q149" s="595"/>
      <c r="R149" s="558"/>
      <c r="S149" s="596"/>
      <c r="T149" s="597"/>
      <c r="U149" s="558">
        <f t="shared" si="23"/>
        <v>3</v>
      </c>
      <c r="V149" s="556"/>
      <c r="W149" s="560">
        <f t="shared" si="24"/>
        <v>16231.424999999999</v>
      </c>
      <c r="X149" s="561">
        <f t="shared" si="25"/>
        <v>194777.09999999998</v>
      </c>
    </row>
    <row r="150" spans="1:24" s="562" customFormat="1" ht="26.25" customHeight="1">
      <c r="A150" s="554">
        <v>33</v>
      </c>
      <c r="B150" s="584" t="s">
        <v>336</v>
      </c>
      <c r="C150" s="558" t="s">
        <v>303</v>
      </c>
      <c r="D150" s="556" t="s">
        <v>304</v>
      </c>
      <c r="E150" s="556"/>
      <c r="F150" s="558" t="s">
        <v>305</v>
      </c>
      <c r="G150" s="559">
        <v>1258.25</v>
      </c>
      <c r="H150" s="558"/>
      <c r="I150" s="558"/>
      <c r="J150" s="585"/>
      <c r="K150" s="585"/>
      <c r="L150" s="585"/>
      <c r="M150" s="595"/>
      <c r="N150" s="595"/>
      <c r="O150" s="595"/>
      <c r="P150" s="585"/>
      <c r="Q150" s="595"/>
      <c r="R150" s="558"/>
      <c r="S150" s="596"/>
      <c r="T150" s="597"/>
      <c r="U150" s="558">
        <f t="shared" si="23"/>
        <v>0</v>
      </c>
      <c r="V150" s="556"/>
      <c r="W150" s="560">
        <f t="shared" si="24"/>
        <v>0</v>
      </c>
      <c r="X150" s="561">
        <f t="shared" si="25"/>
        <v>0</v>
      </c>
    </row>
    <row r="151" spans="1:24" s="562" customFormat="1" ht="26.25" customHeight="1">
      <c r="A151" s="554">
        <v>34</v>
      </c>
      <c r="B151" s="584" t="s">
        <v>457</v>
      </c>
      <c r="C151" s="558" t="s">
        <v>303</v>
      </c>
      <c r="D151" s="556" t="s">
        <v>304</v>
      </c>
      <c r="E151" s="556"/>
      <c r="F151" s="558" t="s">
        <v>305</v>
      </c>
      <c r="G151" s="559">
        <v>1258.25</v>
      </c>
      <c r="H151" s="558"/>
      <c r="I151" s="558"/>
      <c r="J151" s="585"/>
      <c r="K151" s="585"/>
      <c r="L151" s="585"/>
      <c r="M151" s="595"/>
      <c r="N151" s="595"/>
      <c r="O151" s="595"/>
      <c r="P151" s="585"/>
      <c r="Q151" s="595"/>
      <c r="R151" s="558"/>
      <c r="S151" s="596"/>
      <c r="T151" s="597"/>
      <c r="U151" s="558">
        <f t="shared" si="23"/>
        <v>0</v>
      </c>
      <c r="V151" s="556"/>
      <c r="W151" s="560">
        <f t="shared" si="24"/>
        <v>0</v>
      </c>
      <c r="X151" s="561">
        <f t="shared" si="25"/>
        <v>0</v>
      </c>
    </row>
    <row r="152" spans="1:24" s="562" customFormat="1" ht="26.25" customHeight="1">
      <c r="A152" s="554">
        <v>35</v>
      </c>
      <c r="B152" s="584" t="s">
        <v>350</v>
      </c>
      <c r="C152" s="558" t="s">
        <v>303</v>
      </c>
      <c r="D152" s="556" t="s">
        <v>351</v>
      </c>
      <c r="E152" s="556"/>
      <c r="F152" s="558" t="s">
        <v>352</v>
      </c>
      <c r="G152" s="559">
        <v>1175</v>
      </c>
      <c r="H152" s="558"/>
      <c r="I152" s="558"/>
      <c r="J152" s="585"/>
      <c r="K152" s="585"/>
      <c r="L152" s="585">
        <v>3</v>
      </c>
      <c r="M152" s="595"/>
      <c r="N152" s="595"/>
      <c r="O152" s="595"/>
      <c r="P152" s="585"/>
      <c r="Q152" s="595"/>
      <c r="R152" s="558"/>
      <c r="S152" s="596"/>
      <c r="T152" s="597"/>
      <c r="U152" s="558">
        <f t="shared" si="23"/>
        <v>3</v>
      </c>
      <c r="V152" s="556"/>
      <c r="W152" s="560">
        <f t="shared" si="24"/>
        <v>15157.5</v>
      </c>
      <c r="X152" s="561">
        <f t="shared" si="25"/>
        <v>181890</v>
      </c>
    </row>
    <row r="153" spans="1:24" s="562" customFormat="1" ht="26.25" customHeight="1">
      <c r="A153" s="554">
        <v>36</v>
      </c>
      <c r="B153" s="584" t="s">
        <v>355</v>
      </c>
      <c r="C153" s="558" t="s">
        <v>303</v>
      </c>
      <c r="D153" s="556" t="s">
        <v>351</v>
      </c>
      <c r="E153" s="556"/>
      <c r="F153" s="558" t="s">
        <v>352</v>
      </c>
      <c r="G153" s="559">
        <v>1175</v>
      </c>
      <c r="H153" s="558"/>
      <c r="I153" s="558"/>
      <c r="J153" s="585"/>
      <c r="K153" s="585"/>
      <c r="L153" s="585"/>
      <c r="M153" s="595"/>
      <c r="N153" s="595"/>
      <c r="O153" s="595"/>
      <c r="P153" s="585"/>
      <c r="Q153" s="595"/>
      <c r="R153" s="558"/>
      <c r="S153" s="596"/>
      <c r="T153" s="597"/>
      <c r="U153" s="558">
        <f t="shared" si="23"/>
        <v>0</v>
      </c>
      <c r="V153" s="556"/>
      <c r="W153" s="560">
        <f t="shared" si="24"/>
        <v>0</v>
      </c>
      <c r="X153" s="561">
        <f t="shared" si="25"/>
        <v>0</v>
      </c>
    </row>
    <row r="154" spans="1:24" s="562" customFormat="1" ht="26.25" customHeight="1">
      <c r="A154" s="554">
        <v>37</v>
      </c>
      <c r="B154" s="584" t="s">
        <v>356</v>
      </c>
      <c r="C154" s="558" t="s">
        <v>303</v>
      </c>
      <c r="D154" s="556" t="s">
        <v>351</v>
      </c>
      <c r="E154" s="556"/>
      <c r="F154" s="558" t="s">
        <v>352</v>
      </c>
      <c r="G154" s="559">
        <v>1258.25</v>
      </c>
      <c r="H154" s="558"/>
      <c r="I154" s="558"/>
      <c r="J154" s="585"/>
      <c r="K154" s="585"/>
      <c r="L154" s="585"/>
      <c r="M154" s="595"/>
      <c r="N154" s="595"/>
      <c r="O154" s="595"/>
      <c r="P154" s="585"/>
      <c r="Q154" s="595"/>
      <c r="R154" s="558"/>
      <c r="S154" s="596"/>
      <c r="T154" s="597"/>
      <c r="U154" s="558">
        <f t="shared" si="23"/>
        <v>0</v>
      </c>
      <c r="V154" s="556"/>
      <c r="W154" s="560">
        <f t="shared" si="24"/>
        <v>0</v>
      </c>
      <c r="X154" s="561">
        <f t="shared" si="25"/>
        <v>0</v>
      </c>
    </row>
    <row r="155" spans="1:24" s="562" customFormat="1" ht="26.25" customHeight="1">
      <c r="A155" s="554">
        <v>38</v>
      </c>
      <c r="B155" s="584" t="s">
        <v>358</v>
      </c>
      <c r="C155" s="558" t="s">
        <v>303</v>
      </c>
      <c r="D155" s="556" t="s">
        <v>351</v>
      </c>
      <c r="E155" s="556"/>
      <c r="F155" s="558" t="s">
        <v>352</v>
      </c>
      <c r="G155" s="559">
        <v>1175</v>
      </c>
      <c r="H155" s="558"/>
      <c r="I155" s="558"/>
      <c r="J155" s="585"/>
      <c r="K155" s="585"/>
      <c r="L155" s="585"/>
      <c r="M155" s="595"/>
      <c r="N155" s="595"/>
      <c r="O155" s="595"/>
      <c r="P155" s="585"/>
      <c r="Q155" s="595"/>
      <c r="R155" s="558"/>
      <c r="S155" s="596"/>
      <c r="T155" s="597"/>
      <c r="U155" s="558">
        <f t="shared" si="23"/>
        <v>0</v>
      </c>
      <c r="V155" s="556"/>
      <c r="W155" s="560">
        <f t="shared" si="24"/>
        <v>0</v>
      </c>
      <c r="X155" s="561">
        <f t="shared" si="25"/>
        <v>0</v>
      </c>
    </row>
    <row r="156" spans="1:24" s="562" customFormat="1" ht="26.25" customHeight="1">
      <c r="A156" s="554">
        <v>39</v>
      </c>
      <c r="B156" s="584" t="s">
        <v>363</v>
      </c>
      <c r="C156" s="558" t="s">
        <v>303</v>
      </c>
      <c r="D156" s="556" t="s">
        <v>364</v>
      </c>
      <c r="E156" s="556"/>
      <c r="F156" s="558" t="s">
        <v>365</v>
      </c>
      <c r="G156" s="559">
        <v>1258.25</v>
      </c>
      <c r="H156" s="558"/>
      <c r="I156" s="558"/>
      <c r="J156" s="585"/>
      <c r="K156" s="585"/>
      <c r="L156" s="585"/>
      <c r="M156" s="595"/>
      <c r="N156" s="595"/>
      <c r="O156" s="595"/>
      <c r="P156" s="585"/>
      <c r="Q156" s="595"/>
      <c r="R156" s="558"/>
      <c r="S156" s="596"/>
      <c r="T156" s="597"/>
      <c r="U156" s="558">
        <f t="shared" si="23"/>
        <v>0</v>
      </c>
      <c r="V156" s="556"/>
      <c r="W156" s="560">
        <f t="shared" si="24"/>
        <v>0</v>
      </c>
      <c r="X156" s="561">
        <f t="shared" si="25"/>
        <v>0</v>
      </c>
    </row>
    <row r="157" spans="1:24" s="562" customFormat="1" ht="26.25" customHeight="1">
      <c r="A157" s="554">
        <v>40</v>
      </c>
      <c r="B157" s="584" t="s">
        <v>458</v>
      </c>
      <c r="C157" s="558" t="s">
        <v>303</v>
      </c>
      <c r="D157" s="556" t="s">
        <v>364</v>
      </c>
      <c r="E157" s="556"/>
      <c r="F157" s="558" t="s">
        <v>365</v>
      </c>
      <c r="G157" s="559">
        <v>1175</v>
      </c>
      <c r="H157" s="558"/>
      <c r="I157" s="558"/>
      <c r="J157" s="585"/>
      <c r="K157" s="585"/>
      <c r="L157" s="585">
        <v>1</v>
      </c>
      <c r="M157" s="595"/>
      <c r="N157" s="595"/>
      <c r="O157" s="595"/>
      <c r="P157" s="585"/>
      <c r="Q157" s="595"/>
      <c r="R157" s="558"/>
      <c r="S157" s="596"/>
      <c r="T157" s="597"/>
      <c r="U157" s="558">
        <f t="shared" si="23"/>
        <v>1</v>
      </c>
      <c r="V157" s="556"/>
      <c r="W157" s="560">
        <f t="shared" si="24"/>
        <v>5052.5</v>
      </c>
      <c r="X157" s="561">
        <f t="shared" si="25"/>
        <v>60630</v>
      </c>
    </row>
    <row r="158" spans="1:24" s="562" customFormat="1" ht="26.25" customHeight="1">
      <c r="A158" s="554">
        <v>41</v>
      </c>
      <c r="B158" s="584" t="s">
        <v>367</v>
      </c>
      <c r="C158" s="558" t="s">
        <v>303</v>
      </c>
      <c r="D158" s="556" t="s">
        <v>364</v>
      </c>
      <c r="E158" s="556"/>
      <c r="F158" s="558" t="s">
        <v>365</v>
      </c>
      <c r="G158" s="559">
        <v>1258.25</v>
      </c>
      <c r="H158" s="558"/>
      <c r="I158" s="558"/>
      <c r="J158" s="585"/>
      <c r="K158" s="585"/>
      <c r="L158" s="585"/>
      <c r="M158" s="595"/>
      <c r="N158" s="595"/>
      <c r="O158" s="595"/>
      <c r="P158" s="585"/>
      <c r="Q158" s="595"/>
      <c r="R158" s="558"/>
      <c r="S158" s="596"/>
      <c r="T158" s="597"/>
      <c r="U158" s="558">
        <f t="shared" si="23"/>
        <v>0</v>
      </c>
      <c r="V158" s="556"/>
      <c r="W158" s="560">
        <f t="shared" si="24"/>
        <v>0</v>
      </c>
      <c r="X158" s="561">
        <f t="shared" si="25"/>
        <v>0</v>
      </c>
    </row>
    <row r="159" spans="1:24" s="562" customFormat="1" ht="26.25" customHeight="1">
      <c r="A159" s="554">
        <v>42</v>
      </c>
      <c r="B159" s="584" t="s">
        <v>370</v>
      </c>
      <c r="C159" s="558" t="s">
        <v>303</v>
      </c>
      <c r="D159" s="556" t="s">
        <v>371</v>
      </c>
      <c r="E159" s="556"/>
      <c r="F159" s="558" t="s">
        <v>372</v>
      </c>
      <c r="G159" s="559">
        <v>1258.25</v>
      </c>
      <c r="H159" s="558"/>
      <c r="I159" s="558"/>
      <c r="J159" s="585"/>
      <c r="K159" s="585"/>
      <c r="L159" s="585"/>
      <c r="M159" s="595"/>
      <c r="N159" s="595"/>
      <c r="O159" s="595"/>
      <c r="P159" s="585"/>
      <c r="Q159" s="595"/>
      <c r="R159" s="558"/>
      <c r="S159" s="596"/>
      <c r="T159" s="597"/>
      <c r="U159" s="558">
        <f t="shared" si="23"/>
        <v>0</v>
      </c>
      <c r="V159" s="556"/>
      <c r="W159" s="560">
        <f t="shared" si="24"/>
        <v>0</v>
      </c>
      <c r="X159" s="561">
        <f t="shared" si="25"/>
        <v>0</v>
      </c>
    </row>
    <row r="160" spans="1:24" s="562" customFormat="1" ht="26.25" customHeight="1">
      <c r="A160" s="554">
        <v>43</v>
      </c>
      <c r="B160" s="584" t="s">
        <v>376</v>
      </c>
      <c r="C160" s="558" t="s">
        <v>303</v>
      </c>
      <c r="D160" s="556" t="s">
        <v>374</v>
      </c>
      <c r="E160" s="556"/>
      <c r="F160" s="558" t="s">
        <v>375</v>
      </c>
      <c r="G160" s="559">
        <v>1175</v>
      </c>
      <c r="H160" s="558"/>
      <c r="I160" s="558"/>
      <c r="J160" s="585"/>
      <c r="K160" s="585"/>
      <c r="L160" s="585">
        <v>5</v>
      </c>
      <c r="M160" s="595"/>
      <c r="N160" s="595"/>
      <c r="O160" s="595"/>
      <c r="P160" s="585"/>
      <c r="Q160" s="595"/>
      <c r="R160" s="558"/>
      <c r="S160" s="596"/>
      <c r="T160" s="597"/>
      <c r="U160" s="558">
        <f t="shared" si="23"/>
        <v>5</v>
      </c>
      <c r="V160" s="556"/>
      <c r="W160" s="560">
        <f t="shared" si="24"/>
        <v>25262.5</v>
      </c>
      <c r="X160" s="561">
        <f t="shared" si="25"/>
        <v>303150</v>
      </c>
    </row>
    <row r="161" spans="1:24" s="562" customFormat="1" ht="26.25" customHeight="1">
      <c r="A161" s="554">
        <v>44</v>
      </c>
      <c r="B161" s="584" t="s">
        <v>459</v>
      </c>
      <c r="C161" s="558" t="s">
        <v>303</v>
      </c>
      <c r="D161" s="556" t="s">
        <v>382</v>
      </c>
      <c r="E161" s="556"/>
      <c r="F161" s="558" t="s">
        <v>383</v>
      </c>
      <c r="G161" s="559">
        <v>1175</v>
      </c>
      <c r="H161" s="558"/>
      <c r="I161" s="558"/>
      <c r="J161" s="585"/>
      <c r="K161" s="585"/>
      <c r="L161" s="585"/>
      <c r="M161" s="595"/>
      <c r="N161" s="595"/>
      <c r="O161" s="595"/>
      <c r="P161" s="585"/>
      <c r="Q161" s="595"/>
      <c r="R161" s="558"/>
      <c r="S161" s="596"/>
      <c r="T161" s="597"/>
      <c r="U161" s="558">
        <f t="shared" si="23"/>
        <v>0</v>
      </c>
      <c r="V161" s="556"/>
      <c r="W161" s="560">
        <f t="shared" si="24"/>
        <v>0</v>
      </c>
      <c r="X161" s="561">
        <f t="shared" si="25"/>
        <v>0</v>
      </c>
    </row>
    <row r="162" spans="1:24" s="562" customFormat="1" ht="26.25" customHeight="1">
      <c r="A162" s="554">
        <v>45</v>
      </c>
      <c r="B162" s="584" t="s">
        <v>381</v>
      </c>
      <c r="C162" s="558" t="s">
        <v>303</v>
      </c>
      <c r="D162" s="556" t="s">
        <v>382</v>
      </c>
      <c r="E162" s="556"/>
      <c r="F162" s="558" t="s">
        <v>383</v>
      </c>
      <c r="G162" s="559">
        <v>1258.25</v>
      </c>
      <c r="H162" s="558"/>
      <c r="I162" s="558"/>
      <c r="J162" s="585"/>
      <c r="K162" s="585"/>
      <c r="L162" s="585"/>
      <c r="M162" s="595"/>
      <c r="N162" s="595"/>
      <c r="O162" s="595"/>
      <c r="P162" s="585"/>
      <c r="Q162" s="595"/>
      <c r="R162" s="558"/>
      <c r="S162" s="596"/>
      <c r="T162" s="597"/>
      <c r="U162" s="558">
        <f t="shared" si="23"/>
        <v>0</v>
      </c>
      <c r="V162" s="556"/>
      <c r="W162" s="560">
        <f t="shared" si="24"/>
        <v>0</v>
      </c>
      <c r="X162" s="561">
        <f t="shared" si="25"/>
        <v>0</v>
      </c>
    </row>
    <row r="163" spans="1:24" s="562" customFormat="1" ht="26.25" customHeight="1">
      <c r="A163" s="554">
        <v>46</v>
      </c>
      <c r="B163" s="584" t="s">
        <v>384</v>
      </c>
      <c r="C163" s="558" t="s">
        <v>303</v>
      </c>
      <c r="D163" s="556" t="s">
        <v>385</v>
      </c>
      <c r="E163" s="556"/>
      <c r="F163" s="558" t="s">
        <v>386</v>
      </c>
      <c r="G163" s="559">
        <v>1258.25</v>
      </c>
      <c r="H163" s="558"/>
      <c r="I163" s="558"/>
      <c r="J163" s="585"/>
      <c r="K163" s="585"/>
      <c r="L163" s="585"/>
      <c r="M163" s="595"/>
      <c r="N163" s="595"/>
      <c r="O163" s="595"/>
      <c r="P163" s="585"/>
      <c r="Q163" s="595"/>
      <c r="R163" s="558"/>
      <c r="S163" s="596"/>
      <c r="T163" s="597"/>
      <c r="U163" s="558">
        <f t="shared" si="23"/>
        <v>0</v>
      </c>
      <c r="V163" s="556"/>
      <c r="W163" s="560">
        <f t="shared" si="24"/>
        <v>0</v>
      </c>
      <c r="X163" s="561">
        <f t="shared" si="25"/>
        <v>0</v>
      </c>
    </row>
    <row r="164" spans="1:24" s="562" customFormat="1" ht="26.25" customHeight="1">
      <c r="A164" s="554">
        <v>47</v>
      </c>
      <c r="B164" s="584" t="s">
        <v>393</v>
      </c>
      <c r="C164" s="558" t="s">
        <v>303</v>
      </c>
      <c r="D164" s="556" t="s">
        <v>391</v>
      </c>
      <c r="E164" s="556"/>
      <c r="F164" s="558" t="s">
        <v>392</v>
      </c>
      <c r="G164" s="559">
        <v>1175</v>
      </c>
      <c r="H164" s="558"/>
      <c r="I164" s="558"/>
      <c r="J164" s="585"/>
      <c r="K164" s="585"/>
      <c r="L164" s="585"/>
      <c r="M164" s="595"/>
      <c r="N164" s="595"/>
      <c r="O164" s="595"/>
      <c r="P164" s="585"/>
      <c r="Q164" s="595"/>
      <c r="R164" s="558"/>
      <c r="S164" s="596"/>
      <c r="T164" s="597"/>
      <c r="U164" s="558">
        <f t="shared" si="23"/>
        <v>0</v>
      </c>
      <c r="V164" s="556"/>
      <c r="W164" s="560">
        <f t="shared" si="24"/>
        <v>0</v>
      </c>
      <c r="X164" s="561">
        <f t="shared" si="25"/>
        <v>0</v>
      </c>
    </row>
    <row r="165" spans="1:24" s="562" customFormat="1" ht="26.25" customHeight="1">
      <c r="A165" s="554">
        <v>48</v>
      </c>
      <c r="B165" s="584" t="s">
        <v>395</v>
      </c>
      <c r="C165" s="558" t="s">
        <v>303</v>
      </c>
      <c r="D165" s="556" t="s">
        <v>396</v>
      </c>
      <c r="E165" s="556"/>
      <c r="F165" s="558" t="s">
        <v>397</v>
      </c>
      <c r="G165" s="559">
        <v>1258.25</v>
      </c>
      <c r="H165" s="558"/>
      <c r="I165" s="558"/>
      <c r="J165" s="585"/>
      <c r="K165" s="585"/>
      <c r="L165" s="585">
        <v>1</v>
      </c>
      <c r="M165" s="595"/>
      <c r="N165" s="595"/>
      <c r="O165" s="595"/>
      <c r="P165" s="585"/>
      <c r="Q165" s="595"/>
      <c r="R165" s="558"/>
      <c r="S165" s="596"/>
      <c r="T165" s="597"/>
      <c r="U165" s="558">
        <f t="shared" si="23"/>
        <v>1</v>
      </c>
      <c r="V165" s="556"/>
      <c r="W165" s="560">
        <f t="shared" si="24"/>
        <v>5410.4749999999995</v>
      </c>
      <c r="X165" s="561">
        <f t="shared" si="25"/>
        <v>64925.7</v>
      </c>
    </row>
    <row r="166" spans="1:24" s="562" customFormat="1" ht="26.25" customHeight="1">
      <c r="A166" s="554">
        <v>49</v>
      </c>
      <c r="B166" s="584" t="s">
        <v>403</v>
      </c>
      <c r="C166" s="558" t="s">
        <v>303</v>
      </c>
      <c r="D166" s="556" t="s">
        <v>404</v>
      </c>
      <c r="E166" s="556"/>
      <c r="F166" s="558" t="s">
        <v>405</v>
      </c>
      <c r="G166" s="559">
        <v>1175</v>
      </c>
      <c r="H166" s="558"/>
      <c r="I166" s="558"/>
      <c r="J166" s="585"/>
      <c r="K166" s="585"/>
      <c r="L166" s="585"/>
      <c r="M166" s="595"/>
      <c r="N166" s="595"/>
      <c r="O166" s="595"/>
      <c r="P166" s="585"/>
      <c r="Q166" s="595"/>
      <c r="R166" s="558"/>
      <c r="S166" s="596"/>
      <c r="T166" s="597"/>
      <c r="U166" s="558">
        <f t="shared" si="23"/>
        <v>0</v>
      </c>
      <c r="V166" s="556"/>
      <c r="W166" s="560">
        <f t="shared" si="24"/>
        <v>0</v>
      </c>
      <c r="X166" s="561">
        <f t="shared" si="25"/>
        <v>0</v>
      </c>
    </row>
    <row r="167" spans="1:24" s="562" customFormat="1" ht="26.25" customHeight="1">
      <c r="A167" s="554">
        <v>50</v>
      </c>
      <c r="B167" s="584" t="s">
        <v>407</v>
      </c>
      <c r="C167" s="558" t="s">
        <v>303</v>
      </c>
      <c r="D167" s="556" t="s">
        <v>388</v>
      </c>
      <c r="E167" s="556"/>
      <c r="F167" s="558" t="s">
        <v>460</v>
      </c>
      <c r="G167" s="559">
        <v>1258.25</v>
      </c>
      <c r="H167" s="558"/>
      <c r="I167" s="558"/>
      <c r="J167" s="585"/>
      <c r="K167" s="585"/>
      <c r="L167" s="585"/>
      <c r="M167" s="595"/>
      <c r="N167" s="595"/>
      <c r="O167" s="595"/>
      <c r="P167" s="585"/>
      <c r="Q167" s="595"/>
      <c r="R167" s="558"/>
      <c r="S167" s="596"/>
      <c r="T167" s="597"/>
      <c r="U167" s="558">
        <f t="shared" si="23"/>
        <v>0</v>
      </c>
      <c r="V167" s="556"/>
      <c r="W167" s="560">
        <f t="shared" si="24"/>
        <v>0</v>
      </c>
      <c r="X167" s="561">
        <f t="shared" si="25"/>
        <v>0</v>
      </c>
    </row>
    <row r="168" spans="1:24" s="562" customFormat="1" ht="26.25" customHeight="1">
      <c r="A168" s="554">
        <v>51</v>
      </c>
      <c r="B168" s="584" t="s">
        <v>409</v>
      </c>
      <c r="C168" s="558" t="s">
        <v>303</v>
      </c>
      <c r="D168" s="556" t="s">
        <v>410</v>
      </c>
      <c r="E168" s="556"/>
      <c r="F168" s="558" t="s">
        <v>411</v>
      </c>
      <c r="G168" s="559">
        <v>1175</v>
      </c>
      <c r="H168" s="558"/>
      <c r="I168" s="558"/>
      <c r="J168" s="585"/>
      <c r="K168" s="585"/>
      <c r="L168" s="585"/>
      <c r="M168" s="595"/>
      <c r="N168" s="595"/>
      <c r="O168" s="595"/>
      <c r="P168" s="585"/>
      <c r="Q168" s="595"/>
      <c r="R168" s="558"/>
      <c r="S168" s="596"/>
      <c r="T168" s="597"/>
      <c r="U168" s="558">
        <f t="shared" si="23"/>
        <v>0</v>
      </c>
      <c r="V168" s="556"/>
      <c r="W168" s="560">
        <f t="shared" si="24"/>
        <v>0</v>
      </c>
      <c r="X168" s="561">
        <f t="shared" si="25"/>
        <v>0</v>
      </c>
    </row>
    <row r="169" spans="1:24" s="562" customFormat="1" ht="26.25" customHeight="1">
      <c r="A169" s="554">
        <v>52</v>
      </c>
      <c r="B169" s="584" t="s">
        <v>416</v>
      </c>
      <c r="C169" s="558" t="s">
        <v>303</v>
      </c>
      <c r="D169" s="556" t="s">
        <v>410</v>
      </c>
      <c r="E169" s="556"/>
      <c r="F169" s="558" t="s">
        <v>411</v>
      </c>
      <c r="G169" s="559">
        <v>1175</v>
      </c>
      <c r="H169" s="558"/>
      <c r="I169" s="558"/>
      <c r="J169" s="585"/>
      <c r="K169" s="585"/>
      <c r="L169" s="585"/>
      <c r="M169" s="595"/>
      <c r="N169" s="595"/>
      <c r="O169" s="595"/>
      <c r="P169" s="585"/>
      <c r="Q169" s="595"/>
      <c r="R169" s="558"/>
      <c r="S169" s="596"/>
      <c r="T169" s="597"/>
      <c r="U169" s="558">
        <f t="shared" si="23"/>
        <v>0</v>
      </c>
      <c r="V169" s="556"/>
      <c r="W169" s="560">
        <f t="shared" si="24"/>
        <v>0</v>
      </c>
      <c r="X169" s="561">
        <f t="shared" si="25"/>
        <v>0</v>
      </c>
    </row>
    <row r="170" spans="1:24" s="562" customFormat="1" ht="26.25" customHeight="1">
      <c r="A170" s="554">
        <v>53</v>
      </c>
      <c r="B170" s="584" t="s">
        <v>417</v>
      </c>
      <c r="C170" s="558" t="s">
        <v>303</v>
      </c>
      <c r="D170" s="556" t="s">
        <v>418</v>
      </c>
      <c r="E170" s="556"/>
      <c r="F170" s="558" t="s">
        <v>419</v>
      </c>
      <c r="G170" s="559">
        <v>1258.25</v>
      </c>
      <c r="H170" s="558"/>
      <c r="I170" s="558"/>
      <c r="J170" s="585"/>
      <c r="K170" s="585"/>
      <c r="L170" s="585"/>
      <c r="M170" s="595"/>
      <c r="N170" s="595"/>
      <c r="O170" s="595"/>
      <c r="P170" s="585"/>
      <c r="Q170" s="595"/>
      <c r="R170" s="558"/>
      <c r="S170" s="596"/>
      <c r="T170" s="597"/>
      <c r="U170" s="558">
        <f t="shared" si="23"/>
        <v>0</v>
      </c>
      <c r="V170" s="556"/>
      <c r="W170" s="560">
        <f t="shared" si="24"/>
        <v>0</v>
      </c>
      <c r="X170" s="561">
        <f t="shared" si="25"/>
        <v>0</v>
      </c>
    </row>
    <row r="171" spans="1:24" s="562" customFormat="1" ht="26.25" customHeight="1">
      <c r="A171" s="554">
        <v>54</v>
      </c>
      <c r="B171" s="584" t="s">
        <v>423</v>
      </c>
      <c r="C171" s="558" t="s">
        <v>303</v>
      </c>
      <c r="D171" s="556" t="s">
        <v>424</v>
      </c>
      <c r="E171" s="556"/>
      <c r="F171" s="558" t="s">
        <v>425</v>
      </c>
      <c r="G171" s="559">
        <v>1258.25</v>
      </c>
      <c r="H171" s="558"/>
      <c r="I171" s="558"/>
      <c r="J171" s="585"/>
      <c r="K171" s="585"/>
      <c r="L171" s="585"/>
      <c r="M171" s="595"/>
      <c r="N171" s="595"/>
      <c r="O171" s="595"/>
      <c r="P171" s="585"/>
      <c r="Q171" s="595"/>
      <c r="R171" s="558"/>
      <c r="S171" s="596"/>
      <c r="T171" s="597"/>
      <c r="U171" s="558">
        <f t="shared" si="23"/>
        <v>0</v>
      </c>
      <c r="V171" s="556"/>
      <c r="W171" s="560">
        <f t="shared" si="24"/>
        <v>0</v>
      </c>
      <c r="X171" s="561">
        <f t="shared" si="25"/>
        <v>0</v>
      </c>
    </row>
    <row r="172" spans="1:24" s="562" customFormat="1" ht="26.25" customHeight="1" thickBot="1">
      <c r="A172" s="563">
        <v>55</v>
      </c>
      <c r="B172" s="587" t="s">
        <v>461</v>
      </c>
      <c r="C172" s="567" t="s">
        <v>303</v>
      </c>
      <c r="D172" s="565" t="s">
        <v>462</v>
      </c>
      <c r="E172" s="565"/>
      <c r="F172" s="567" t="s">
        <v>463</v>
      </c>
      <c r="G172" s="568">
        <v>1258.25</v>
      </c>
      <c r="H172" s="567"/>
      <c r="I172" s="567"/>
      <c r="J172" s="588"/>
      <c r="K172" s="588"/>
      <c r="L172" s="588"/>
      <c r="M172" s="588"/>
      <c r="N172" s="588"/>
      <c r="O172" s="588"/>
      <c r="P172" s="588"/>
      <c r="Q172" s="588"/>
      <c r="R172" s="567"/>
      <c r="S172" s="592"/>
      <c r="T172" s="593"/>
      <c r="U172" s="567">
        <f t="shared" si="23"/>
        <v>0</v>
      </c>
      <c r="V172" s="565"/>
      <c r="W172" s="569">
        <f>+U172*G172*4.3+V172</f>
        <v>0</v>
      </c>
      <c r="X172" s="570">
        <f t="shared" si="25"/>
        <v>0</v>
      </c>
    </row>
    <row r="173" spans="1:24" s="553" customFormat="1" ht="13.2" customHeight="1" thickBot="1">
      <c r="A173" s="571"/>
      <c r="B173" s="572" t="s">
        <v>348</v>
      </c>
      <c r="C173" s="573"/>
      <c r="D173" s="574"/>
      <c r="E173" s="573"/>
      <c r="F173" s="574"/>
      <c r="G173" s="575"/>
      <c r="H173" s="576">
        <f>SUM(H118:H172)</f>
        <v>0</v>
      </c>
      <c r="I173" s="576">
        <f t="shared" ref="I173:X173" si="26">SUM(I118:I172)</f>
        <v>0</v>
      </c>
      <c r="J173" s="576">
        <f t="shared" si="26"/>
        <v>0</v>
      </c>
      <c r="K173" s="576">
        <f t="shared" si="26"/>
        <v>0</v>
      </c>
      <c r="L173" s="576">
        <f t="shared" si="26"/>
        <v>19</v>
      </c>
      <c r="M173" s="576">
        <f t="shared" si="26"/>
        <v>8</v>
      </c>
      <c r="N173" s="576">
        <f t="shared" si="26"/>
        <v>0</v>
      </c>
      <c r="O173" s="576">
        <f t="shared" si="26"/>
        <v>0</v>
      </c>
      <c r="P173" s="576">
        <f t="shared" si="26"/>
        <v>33</v>
      </c>
      <c r="Q173" s="576">
        <f t="shared" si="26"/>
        <v>0</v>
      </c>
      <c r="R173" s="576">
        <f t="shared" si="26"/>
        <v>0</v>
      </c>
      <c r="S173" s="576">
        <f t="shared" si="26"/>
        <v>0</v>
      </c>
      <c r="T173" s="576">
        <f t="shared" si="26"/>
        <v>0</v>
      </c>
      <c r="U173" s="576">
        <f t="shared" si="26"/>
        <v>60</v>
      </c>
      <c r="V173" s="576">
        <f t="shared" si="26"/>
        <v>0</v>
      </c>
      <c r="W173" s="576">
        <f t="shared" si="26"/>
        <v>317826.97499999992</v>
      </c>
      <c r="X173" s="578">
        <f t="shared" si="26"/>
        <v>3813923.7000000011</v>
      </c>
    </row>
    <row r="174" spans="1:24" s="553" customFormat="1" ht="13.2" customHeight="1">
      <c r="A174" s="546">
        <v>6</v>
      </c>
      <c r="B174" s="547" t="s">
        <v>464</v>
      </c>
      <c r="C174" s="548"/>
      <c r="D174" s="549"/>
      <c r="E174" s="548"/>
      <c r="F174" s="549"/>
      <c r="G174" s="550"/>
      <c r="H174" s="548"/>
      <c r="I174" s="548"/>
      <c r="J174" s="581"/>
      <c r="K174" s="581"/>
      <c r="L174" s="582"/>
      <c r="M174" s="590"/>
      <c r="N174" s="590"/>
      <c r="O174" s="590"/>
      <c r="P174" s="581"/>
      <c r="Q174" s="590"/>
      <c r="R174" s="548"/>
      <c r="S174" s="591"/>
      <c r="T174" s="591"/>
      <c r="U174" s="548"/>
      <c r="V174" s="548"/>
      <c r="W174" s="551"/>
      <c r="X174" s="552"/>
    </row>
    <row r="175" spans="1:24" s="611" customFormat="1" ht="27.75" customHeight="1">
      <c r="A175" s="600">
        <v>1</v>
      </c>
      <c r="B175" s="601" t="s">
        <v>465</v>
      </c>
      <c r="C175" s="602" t="s">
        <v>303</v>
      </c>
      <c r="D175" s="557" t="s">
        <v>466</v>
      </c>
      <c r="E175" s="557"/>
      <c r="F175" s="603" t="s">
        <v>467</v>
      </c>
      <c r="G175" s="604">
        <v>1175</v>
      </c>
      <c r="H175" s="603"/>
      <c r="I175" s="605">
        <f>1.5+1.5+1.5+2+2</f>
        <v>8.5</v>
      </c>
      <c r="J175" s="606"/>
      <c r="K175" s="606"/>
      <c r="L175" s="606"/>
      <c r="M175" s="607"/>
      <c r="N175" s="607"/>
      <c r="O175" s="607"/>
      <c r="P175" s="606"/>
      <c r="Q175" s="607"/>
      <c r="R175" s="603"/>
      <c r="S175" s="608"/>
      <c r="T175" s="605"/>
      <c r="U175" s="603">
        <f t="shared" si="23"/>
        <v>8.5</v>
      </c>
      <c r="V175" s="557"/>
      <c r="W175" s="609">
        <f>+U175*G175*4.3+V175</f>
        <v>42946.25</v>
      </c>
      <c r="X175" s="610">
        <f>W175*12</f>
        <v>515355</v>
      </c>
    </row>
    <row r="176" spans="1:24" s="611" customFormat="1" ht="27.75" customHeight="1">
      <c r="A176" s="600">
        <v>2</v>
      </c>
      <c r="B176" s="601" t="s">
        <v>468</v>
      </c>
      <c r="C176" s="602" t="s">
        <v>303</v>
      </c>
      <c r="D176" s="557" t="s">
        <v>466</v>
      </c>
      <c r="E176" s="557"/>
      <c r="F176" s="603" t="s">
        <v>467</v>
      </c>
      <c r="G176" s="604">
        <v>1175</v>
      </c>
      <c r="H176" s="603"/>
      <c r="I176" s="605">
        <v>2</v>
      </c>
      <c r="J176" s="606"/>
      <c r="K176" s="606"/>
      <c r="L176" s="606"/>
      <c r="M176" s="607"/>
      <c r="N176" s="607"/>
      <c r="O176" s="607"/>
      <c r="P176" s="606"/>
      <c r="Q176" s="607"/>
      <c r="R176" s="603"/>
      <c r="S176" s="608"/>
      <c r="T176" s="605"/>
      <c r="U176" s="603">
        <f t="shared" si="23"/>
        <v>2</v>
      </c>
      <c r="V176" s="557"/>
      <c r="W176" s="609">
        <f t="shared" ref="W176:W196" si="27">+U176*G176*4.3+V176</f>
        <v>10105</v>
      </c>
      <c r="X176" s="610">
        <f t="shared" si="25"/>
        <v>121260</v>
      </c>
    </row>
    <row r="177" spans="1:24" s="611" customFormat="1" ht="27.75" customHeight="1">
      <c r="A177" s="600">
        <v>3</v>
      </c>
      <c r="B177" s="601" t="s">
        <v>469</v>
      </c>
      <c r="C177" s="602" t="s">
        <v>303</v>
      </c>
      <c r="D177" s="557" t="s">
        <v>466</v>
      </c>
      <c r="E177" s="557"/>
      <c r="F177" s="603" t="s">
        <v>467</v>
      </c>
      <c r="G177" s="604">
        <v>1258.25</v>
      </c>
      <c r="H177" s="603"/>
      <c r="I177" s="605">
        <v>10.5</v>
      </c>
      <c r="J177" s="606"/>
      <c r="K177" s="606"/>
      <c r="L177" s="606"/>
      <c r="M177" s="607"/>
      <c r="N177" s="607"/>
      <c r="O177" s="607"/>
      <c r="P177" s="606"/>
      <c r="Q177" s="607"/>
      <c r="R177" s="603"/>
      <c r="S177" s="608"/>
      <c r="T177" s="605"/>
      <c r="U177" s="603">
        <f t="shared" si="23"/>
        <v>10.5</v>
      </c>
      <c r="V177" s="557"/>
      <c r="W177" s="609">
        <f t="shared" si="27"/>
        <v>56809.987499999996</v>
      </c>
      <c r="X177" s="610">
        <f t="shared" si="25"/>
        <v>681719.85</v>
      </c>
    </row>
    <row r="178" spans="1:24" s="611" customFormat="1" ht="27.75" customHeight="1">
      <c r="A178" s="600">
        <v>4</v>
      </c>
      <c r="B178" s="601" t="s">
        <v>470</v>
      </c>
      <c r="C178" s="602" t="s">
        <v>303</v>
      </c>
      <c r="D178" s="557" t="s">
        <v>466</v>
      </c>
      <c r="E178" s="557"/>
      <c r="F178" s="603" t="s">
        <v>467</v>
      </c>
      <c r="G178" s="604">
        <v>1258.25</v>
      </c>
      <c r="H178" s="603"/>
      <c r="I178" s="605">
        <v>7</v>
      </c>
      <c r="J178" s="606"/>
      <c r="K178" s="606"/>
      <c r="L178" s="606"/>
      <c r="M178" s="607"/>
      <c r="N178" s="607"/>
      <c r="O178" s="607"/>
      <c r="P178" s="606"/>
      <c r="Q178" s="607"/>
      <c r="R178" s="603"/>
      <c r="S178" s="608"/>
      <c r="T178" s="605"/>
      <c r="U178" s="603">
        <f t="shared" si="23"/>
        <v>7</v>
      </c>
      <c r="V178" s="557"/>
      <c r="W178" s="609">
        <f t="shared" si="27"/>
        <v>37873.324999999997</v>
      </c>
      <c r="X178" s="610">
        <f t="shared" si="25"/>
        <v>454479.89999999997</v>
      </c>
    </row>
    <row r="179" spans="1:24" s="611" customFormat="1" ht="27.75" customHeight="1">
      <c r="A179" s="600">
        <v>5</v>
      </c>
      <c r="B179" s="601" t="s">
        <v>471</v>
      </c>
      <c r="C179" s="602" t="s">
        <v>303</v>
      </c>
      <c r="D179" s="557" t="s">
        <v>466</v>
      </c>
      <c r="E179" s="557"/>
      <c r="F179" s="603" t="s">
        <v>467</v>
      </c>
      <c r="G179" s="604">
        <v>1258.25</v>
      </c>
      <c r="H179" s="603"/>
      <c r="I179" s="605">
        <f>3*1.5+1.5+1.5</f>
        <v>7.5</v>
      </c>
      <c r="J179" s="606"/>
      <c r="K179" s="606"/>
      <c r="L179" s="606"/>
      <c r="M179" s="607"/>
      <c r="N179" s="607"/>
      <c r="O179" s="607"/>
      <c r="P179" s="606"/>
      <c r="Q179" s="607"/>
      <c r="R179" s="603"/>
      <c r="S179" s="608"/>
      <c r="T179" s="605"/>
      <c r="U179" s="603">
        <f t="shared" si="23"/>
        <v>7.5</v>
      </c>
      <c r="V179" s="557"/>
      <c r="W179" s="609">
        <f t="shared" si="27"/>
        <v>40578.5625</v>
      </c>
      <c r="X179" s="610">
        <f t="shared" si="25"/>
        <v>486942.75</v>
      </c>
    </row>
    <row r="180" spans="1:24" s="611" customFormat="1" ht="27.75" customHeight="1">
      <c r="A180" s="600">
        <v>6</v>
      </c>
      <c r="B180" s="601" t="s">
        <v>472</v>
      </c>
      <c r="C180" s="602" t="s">
        <v>303</v>
      </c>
      <c r="D180" s="557" t="s">
        <v>466</v>
      </c>
      <c r="E180" s="557"/>
      <c r="F180" s="603" t="s">
        <v>467</v>
      </c>
      <c r="G180" s="604">
        <v>1258.25</v>
      </c>
      <c r="H180" s="603"/>
      <c r="I180" s="605">
        <f>4*1.5</f>
        <v>6</v>
      </c>
      <c r="J180" s="606"/>
      <c r="K180" s="606"/>
      <c r="L180" s="606"/>
      <c r="M180" s="607"/>
      <c r="N180" s="607"/>
      <c r="O180" s="607"/>
      <c r="P180" s="606"/>
      <c r="Q180" s="607"/>
      <c r="R180" s="603"/>
      <c r="S180" s="608"/>
      <c r="T180" s="605"/>
      <c r="U180" s="603">
        <f t="shared" si="23"/>
        <v>6</v>
      </c>
      <c r="V180" s="557"/>
      <c r="W180" s="609">
        <f t="shared" si="27"/>
        <v>32462.85</v>
      </c>
      <c r="X180" s="610">
        <f t="shared" si="25"/>
        <v>389554.19999999995</v>
      </c>
    </row>
    <row r="181" spans="1:24" s="611" customFormat="1" ht="27.75" customHeight="1">
      <c r="A181" s="600">
        <v>7</v>
      </c>
      <c r="B181" s="601" t="s">
        <v>473</v>
      </c>
      <c r="C181" s="602" t="s">
        <v>303</v>
      </c>
      <c r="D181" s="557" t="s">
        <v>466</v>
      </c>
      <c r="E181" s="557"/>
      <c r="F181" s="603" t="s">
        <v>467</v>
      </c>
      <c r="G181" s="604">
        <v>1175</v>
      </c>
      <c r="H181" s="603"/>
      <c r="I181" s="605">
        <f>8*1.5+2</f>
        <v>14</v>
      </c>
      <c r="J181" s="606"/>
      <c r="K181" s="606"/>
      <c r="L181" s="606"/>
      <c r="M181" s="607"/>
      <c r="N181" s="607"/>
      <c r="O181" s="607"/>
      <c r="P181" s="606"/>
      <c r="Q181" s="607"/>
      <c r="R181" s="603"/>
      <c r="S181" s="608"/>
      <c r="T181" s="605"/>
      <c r="U181" s="603">
        <f>SUM(H181:T181)</f>
        <v>14</v>
      </c>
      <c r="V181" s="557"/>
      <c r="W181" s="609">
        <f t="shared" si="27"/>
        <v>70735</v>
      </c>
      <c r="X181" s="610">
        <f t="shared" si="25"/>
        <v>848820</v>
      </c>
    </row>
    <row r="182" spans="1:24" s="611" customFormat="1" ht="27.75" customHeight="1">
      <c r="A182" s="600">
        <v>8</v>
      </c>
      <c r="B182" s="601" t="s">
        <v>474</v>
      </c>
      <c r="C182" s="602" t="s">
        <v>303</v>
      </c>
      <c r="D182" s="557" t="s">
        <v>466</v>
      </c>
      <c r="E182" s="557"/>
      <c r="F182" s="603" t="s">
        <v>467</v>
      </c>
      <c r="G182" s="604">
        <v>1258.25</v>
      </c>
      <c r="H182" s="603"/>
      <c r="I182" s="605">
        <f>4*1.5</f>
        <v>6</v>
      </c>
      <c r="J182" s="606"/>
      <c r="K182" s="606"/>
      <c r="L182" s="606"/>
      <c r="M182" s="607"/>
      <c r="N182" s="607"/>
      <c r="O182" s="607"/>
      <c r="P182" s="606"/>
      <c r="Q182" s="607"/>
      <c r="R182" s="603"/>
      <c r="S182" s="608"/>
      <c r="T182" s="605"/>
      <c r="U182" s="603">
        <f>SUM(H182:T182)</f>
        <v>6</v>
      </c>
      <c r="V182" s="557"/>
      <c r="W182" s="609">
        <f t="shared" si="27"/>
        <v>32462.85</v>
      </c>
      <c r="X182" s="610">
        <f t="shared" si="25"/>
        <v>389554.19999999995</v>
      </c>
    </row>
    <row r="183" spans="1:24" s="611" customFormat="1" ht="27.75" customHeight="1">
      <c r="A183" s="600">
        <v>9</v>
      </c>
      <c r="B183" s="601" t="s">
        <v>475</v>
      </c>
      <c r="C183" s="602" t="s">
        <v>303</v>
      </c>
      <c r="D183" s="557" t="s">
        <v>466</v>
      </c>
      <c r="E183" s="557"/>
      <c r="F183" s="603" t="s">
        <v>467</v>
      </c>
      <c r="G183" s="604">
        <v>1258.25</v>
      </c>
      <c r="H183" s="603"/>
      <c r="I183" s="605">
        <f>3*1.5+2</f>
        <v>6.5</v>
      </c>
      <c r="J183" s="606"/>
      <c r="K183" s="606"/>
      <c r="L183" s="606"/>
      <c r="M183" s="607"/>
      <c r="N183" s="607"/>
      <c r="O183" s="607"/>
      <c r="P183" s="606"/>
      <c r="Q183" s="607"/>
      <c r="R183" s="603"/>
      <c r="S183" s="608"/>
      <c r="T183" s="605"/>
      <c r="U183" s="603">
        <f>SUM(H183:T183)</f>
        <v>6.5</v>
      </c>
      <c r="V183" s="557"/>
      <c r="W183" s="609">
        <f t="shared" si="27"/>
        <v>35168.087500000001</v>
      </c>
      <c r="X183" s="610">
        <f t="shared" ref="X183:X239" si="28">W183*12</f>
        <v>422017.05000000005</v>
      </c>
    </row>
    <row r="184" spans="1:24" s="611" customFormat="1" ht="27.75" customHeight="1">
      <c r="A184" s="600">
        <v>10</v>
      </c>
      <c r="B184" s="601" t="s">
        <v>476</v>
      </c>
      <c r="C184" s="602" t="s">
        <v>303</v>
      </c>
      <c r="D184" s="557" t="s">
        <v>466</v>
      </c>
      <c r="E184" s="557"/>
      <c r="F184" s="603" t="s">
        <v>467</v>
      </c>
      <c r="G184" s="604">
        <v>1175</v>
      </c>
      <c r="H184" s="603"/>
      <c r="I184" s="605">
        <f>4*1.5</f>
        <v>6</v>
      </c>
      <c r="J184" s="606"/>
      <c r="K184" s="606"/>
      <c r="L184" s="606"/>
      <c r="M184" s="607"/>
      <c r="N184" s="607"/>
      <c r="O184" s="607"/>
      <c r="P184" s="606"/>
      <c r="Q184" s="607"/>
      <c r="R184" s="603"/>
      <c r="S184" s="608"/>
      <c r="T184" s="605"/>
      <c r="U184" s="603">
        <f>SUM(H184:T184)</f>
        <v>6</v>
      </c>
      <c r="V184" s="557"/>
      <c r="W184" s="609">
        <f t="shared" si="27"/>
        <v>30315</v>
      </c>
      <c r="X184" s="610">
        <f t="shared" si="28"/>
        <v>363780</v>
      </c>
    </row>
    <row r="185" spans="1:24" s="611" customFormat="1" ht="27.75" customHeight="1" thickBot="1">
      <c r="A185" s="612">
        <v>11</v>
      </c>
      <c r="B185" s="613" t="s">
        <v>477</v>
      </c>
      <c r="C185" s="614" t="s">
        <v>303</v>
      </c>
      <c r="D185" s="566" t="s">
        <v>466</v>
      </c>
      <c r="E185" s="566"/>
      <c r="F185" s="614" t="s">
        <v>467</v>
      </c>
      <c r="G185" s="615">
        <v>1175</v>
      </c>
      <c r="H185" s="614"/>
      <c r="I185" s="616">
        <f>9*1.5+2-10</f>
        <v>5.5</v>
      </c>
      <c r="J185" s="617"/>
      <c r="K185" s="617"/>
      <c r="L185" s="617"/>
      <c r="M185" s="617"/>
      <c r="N185" s="617"/>
      <c r="O185" s="617"/>
      <c r="P185" s="617"/>
      <c r="Q185" s="617"/>
      <c r="R185" s="614"/>
      <c r="S185" s="618"/>
      <c r="T185" s="616"/>
      <c r="U185" s="614">
        <f>SUM(H185:T185)</f>
        <v>5.5</v>
      </c>
      <c r="V185" s="566"/>
      <c r="W185" s="619">
        <f t="shared" si="27"/>
        <v>27788.75</v>
      </c>
      <c r="X185" s="620">
        <f t="shared" si="28"/>
        <v>333465</v>
      </c>
    </row>
    <row r="186" spans="1:24" s="553" customFormat="1" ht="13.2" customHeight="1" thickBot="1">
      <c r="A186" s="571"/>
      <c r="B186" s="572" t="s">
        <v>348</v>
      </c>
      <c r="C186" s="573"/>
      <c r="D186" s="574"/>
      <c r="E186" s="573"/>
      <c r="F186" s="574"/>
      <c r="G186" s="575"/>
      <c r="H186" s="576">
        <f>SUM(H175:H185)</f>
        <v>0</v>
      </c>
      <c r="I186" s="621">
        <f>SUM(I175:I185)</f>
        <v>79.5</v>
      </c>
      <c r="J186" s="576">
        <f t="shared" ref="J186:V186" si="29">SUM(J175:J185)</f>
        <v>0</v>
      </c>
      <c r="K186" s="576">
        <f t="shared" si="29"/>
        <v>0</v>
      </c>
      <c r="L186" s="576">
        <f t="shared" si="29"/>
        <v>0</v>
      </c>
      <c r="M186" s="576">
        <f t="shared" si="29"/>
        <v>0</v>
      </c>
      <c r="N186" s="576">
        <f t="shared" si="29"/>
        <v>0</v>
      </c>
      <c r="O186" s="576">
        <f t="shared" si="29"/>
        <v>0</v>
      </c>
      <c r="P186" s="576">
        <f t="shared" si="29"/>
        <v>0</v>
      </c>
      <c r="Q186" s="576">
        <f t="shared" si="29"/>
        <v>0</v>
      </c>
      <c r="R186" s="576">
        <f t="shared" si="29"/>
        <v>0</v>
      </c>
      <c r="S186" s="576">
        <f t="shared" si="29"/>
        <v>0</v>
      </c>
      <c r="T186" s="576">
        <f t="shared" si="29"/>
        <v>0</v>
      </c>
      <c r="U186" s="576">
        <f t="shared" si="29"/>
        <v>79.5</v>
      </c>
      <c r="V186" s="576">
        <f t="shared" si="29"/>
        <v>0</v>
      </c>
      <c r="W186" s="577">
        <f>SUM(W175:W185)</f>
        <v>417245.66249999998</v>
      </c>
      <c r="X186" s="589">
        <f>SUM(X175:X185)</f>
        <v>5006947.95</v>
      </c>
    </row>
    <row r="187" spans="1:24" s="553" customFormat="1" ht="13.2" customHeight="1">
      <c r="A187" s="546">
        <v>7</v>
      </c>
      <c r="B187" s="547" t="s">
        <v>478</v>
      </c>
      <c r="C187" s="548"/>
      <c r="D187" s="549"/>
      <c r="E187" s="548"/>
      <c r="F187" s="549"/>
      <c r="G187" s="550"/>
      <c r="H187" s="548"/>
      <c r="I187" s="548"/>
      <c r="J187" s="581"/>
      <c r="K187" s="581"/>
      <c r="L187" s="582"/>
      <c r="M187" s="590"/>
      <c r="N187" s="590"/>
      <c r="O187" s="590"/>
      <c r="P187" s="581"/>
      <c r="Q187" s="590"/>
      <c r="R187" s="548"/>
      <c r="S187" s="591"/>
      <c r="T187" s="591"/>
      <c r="U187" s="548"/>
      <c r="V187" s="548"/>
      <c r="W187" s="551"/>
      <c r="X187" s="552"/>
    </row>
    <row r="188" spans="1:24" s="611" customFormat="1" ht="24.75" customHeight="1">
      <c r="A188" s="600">
        <v>1</v>
      </c>
      <c r="B188" s="601" t="s">
        <v>465</v>
      </c>
      <c r="C188" s="602" t="s">
        <v>303</v>
      </c>
      <c r="D188" s="557" t="s">
        <v>479</v>
      </c>
      <c r="E188" s="557"/>
      <c r="F188" s="603" t="s">
        <v>480</v>
      </c>
      <c r="G188" s="604">
        <v>1175</v>
      </c>
      <c r="H188" s="603"/>
      <c r="I188" s="605"/>
      <c r="J188" s="606">
        <f>6*1.5</f>
        <v>9</v>
      </c>
      <c r="K188" s="606"/>
      <c r="L188" s="606"/>
      <c r="M188" s="607"/>
      <c r="N188" s="607"/>
      <c r="O188" s="607"/>
      <c r="P188" s="606"/>
      <c r="Q188" s="607"/>
      <c r="R188" s="603"/>
      <c r="S188" s="608"/>
      <c r="T188" s="605"/>
      <c r="U188" s="603">
        <f t="shared" ref="U188:U196" si="30">SUM(H188:T188)</f>
        <v>9</v>
      </c>
      <c r="V188" s="557"/>
      <c r="W188" s="609">
        <f>+U188*G188*4.3+V188</f>
        <v>45472.5</v>
      </c>
      <c r="X188" s="610">
        <f>W188*12</f>
        <v>545670</v>
      </c>
    </row>
    <row r="189" spans="1:24" s="611" customFormat="1" ht="24.75" customHeight="1">
      <c r="A189" s="600">
        <v>2</v>
      </c>
      <c r="B189" s="601" t="s">
        <v>468</v>
      </c>
      <c r="C189" s="602" t="s">
        <v>303</v>
      </c>
      <c r="D189" s="557" t="s">
        <v>479</v>
      </c>
      <c r="E189" s="557"/>
      <c r="F189" s="603" t="s">
        <v>480</v>
      </c>
      <c r="G189" s="604">
        <v>1175</v>
      </c>
      <c r="H189" s="603"/>
      <c r="I189" s="603"/>
      <c r="J189" s="606">
        <f>6*1.5-4.5</f>
        <v>4.5</v>
      </c>
      <c r="K189" s="606"/>
      <c r="L189" s="606"/>
      <c r="M189" s="607"/>
      <c r="N189" s="607"/>
      <c r="O189" s="607"/>
      <c r="P189" s="606"/>
      <c r="Q189" s="607"/>
      <c r="R189" s="603"/>
      <c r="S189" s="608"/>
      <c r="T189" s="605"/>
      <c r="U189" s="603">
        <f t="shared" si="30"/>
        <v>4.5</v>
      </c>
      <c r="V189" s="557"/>
      <c r="W189" s="609">
        <f t="shared" si="27"/>
        <v>22736.25</v>
      </c>
      <c r="X189" s="610">
        <f t="shared" si="28"/>
        <v>272835</v>
      </c>
    </row>
    <row r="190" spans="1:24" s="611" customFormat="1" ht="24.75" customHeight="1">
      <c r="A190" s="600">
        <v>3</v>
      </c>
      <c r="B190" s="601" t="s">
        <v>469</v>
      </c>
      <c r="C190" s="602" t="s">
        <v>303</v>
      </c>
      <c r="D190" s="557" t="s">
        <v>479</v>
      </c>
      <c r="E190" s="557"/>
      <c r="F190" s="603" t="s">
        <v>480</v>
      </c>
      <c r="G190" s="622">
        <v>1258.25</v>
      </c>
      <c r="H190" s="603"/>
      <c r="I190" s="603"/>
      <c r="J190" s="606">
        <v>3</v>
      </c>
      <c r="K190" s="606"/>
      <c r="L190" s="606"/>
      <c r="M190" s="607"/>
      <c r="N190" s="607"/>
      <c r="O190" s="607"/>
      <c r="P190" s="606"/>
      <c r="Q190" s="607"/>
      <c r="R190" s="603"/>
      <c r="S190" s="608"/>
      <c r="T190" s="605"/>
      <c r="U190" s="603">
        <f t="shared" si="30"/>
        <v>3</v>
      </c>
      <c r="V190" s="557"/>
      <c r="W190" s="609">
        <f t="shared" si="27"/>
        <v>16231.424999999999</v>
      </c>
      <c r="X190" s="610">
        <f t="shared" si="28"/>
        <v>194777.09999999998</v>
      </c>
    </row>
    <row r="191" spans="1:24" s="611" customFormat="1" ht="24.75" customHeight="1">
      <c r="A191" s="600">
        <v>4</v>
      </c>
      <c r="B191" s="601" t="s">
        <v>470</v>
      </c>
      <c r="C191" s="602" t="s">
        <v>303</v>
      </c>
      <c r="D191" s="557" t="s">
        <v>479</v>
      </c>
      <c r="E191" s="557"/>
      <c r="F191" s="603" t="s">
        <v>480</v>
      </c>
      <c r="G191" s="622">
        <v>1258.25</v>
      </c>
      <c r="H191" s="603"/>
      <c r="I191" s="603"/>
      <c r="J191" s="606">
        <v>1.5</v>
      </c>
      <c r="K191" s="606"/>
      <c r="L191" s="606"/>
      <c r="M191" s="607"/>
      <c r="N191" s="607"/>
      <c r="O191" s="607"/>
      <c r="P191" s="606"/>
      <c r="Q191" s="607"/>
      <c r="R191" s="603"/>
      <c r="S191" s="608"/>
      <c r="T191" s="605"/>
      <c r="U191" s="603">
        <f t="shared" si="30"/>
        <v>1.5</v>
      </c>
      <c r="V191" s="557"/>
      <c r="W191" s="609">
        <f t="shared" si="27"/>
        <v>8115.7124999999996</v>
      </c>
      <c r="X191" s="610">
        <f t="shared" si="28"/>
        <v>97388.549999999988</v>
      </c>
    </row>
    <row r="192" spans="1:24" s="611" customFormat="1" ht="24.75" customHeight="1">
      <c r="A192" s="600">
        <v>5</v>
      </c>
      <c r="B192" s="601" t="s">
        <v>472</v>
      </c>
      <c r="C192" s="602" t="s">
        <v>303</v>
      </c>
      <c r="D192" s="557" t="s">
        <v>479</v>
      </c>
      <c r="E192" s="557"/>
      <c r="F192" s="603" t="s">
        <v>480</v>
      </c>
      <c r="G192" s="622">
        <v>1258.25</v>
      </c>
      <c r="H192" s="603"/>
      <c r="I192" s="603"/>
      <c r="J192" s="606">
        <v>3</v>
      </c>
      <c r="K192" s="606"/>
      <c r="L192" s="606"/>
      <c r="M192" s="607"/>
      <c r="N192" s="607"/>
      <c r="O192" s="607"/>
      <c r="P192" s="606"/>
      <c r="Q192" s="607"/>
      <c r="R192" s="603"/>
      <c r="S192" s="608"/>
      <c r="T192" s="605"/>
      <c r="U192" s="603">
        <f t="shared" si="30"/>
        <v>3</v>
      </c>
      <c r="V192" s="557"/>
      <c r="W192" s="609">
        <f t="shared" si="27"/>
        <v>16231.424999999999</v>
      </c>
      <c r="X192" s="610">
        <f t="shared" si="28"/>
        <v>194777.09999999998</v>
      </c>
    </row>
    <row r="193" spans="1:24" s="611" customFormat="1" ht="24.75" customHeight="1">
      <c r="A193" s="600">
        <v>6</v>
      </c>
      <c r="B193" s="601" t="s">
        <v>473</v>
      </c>
      <c r="C193" s="602" t="s">
        <v>303</v>
      </c>
      <c r="D193" s="557" t="s">
        <v>479</v>
      </c>
      <c r="E193" s="557"/>
      <c r="F193" s="603" t="s">
        <v>480</v>
      </c>
      <c r="G193" s="604">
        <v>1175</v>
      </c>
      <c r="H193" s="603"/>
      <c r="I193" s="603"/>
      <c r="J193" s="606">
        <f>5*1.5-4.5</f>
        <v>3</v>
      </c>
      <c r="K193" s="606"/>
      <c r="L193" s="606"/>
      <c r="M193" s="607"/>
      <c r="N193" s="607"/>
      <c r="O193" s="607"/>
      <c r="P193" s="606"/>
      <c r="Q193" s="607"/>
      <c r="R193" s="603"/>
      <c r="S193" s="608"/>
      <c r="T193" s="605"/>
      <c r="U193" s="603">
        <f t="shared" si="30"/>
        <v>3</v>
      </c>
      <c r="V193" s="557"/>
      <c r="W193" s="609">
        <f t="shared" si="27"/>
        <v>15157.5</v>
      </c>
      <c r="X193" s="610">
        <f t="shared" si="28"/>
        <v>181890</v>
      </c>
    </row>
    <row r="194" spans="1:24" s="611" customFormat="1" ht="24.75" customHeight="1">
      <c r="A194" s="600">
        <v>7</v>
      </c>
      <c r="B194" s="601" t="s">
        <v>474</v>
      </c>
      <c r="C194" s="602" t="s">
        <v>303</v>
      </c>
      <c r="D194" s="557" t="s">
        <v>479</v>
      </c>
      <c r="E194" s="557"/>
      <c r="F194" s="603" t="s">
        <v>480</v>
      </c>
      <c r="G194" s="622">
        <v>1258.25</v>
      </c>
      <c r="H194" s="603"/>
      <c r="I194" s="603"/>
      <c r="J194" s="606">
        <v>1.5</v>
      </c>
      <c r="K194" s="606"/>
      <c r="L194" s="606"/>
      <c r="M194" s="607"/>
      <c r="N194" s="607"/>
      <c r="O194" s="607"/>
      <c r="P194" s="606"/>
      <c r="Q194" s="607"/>
      <c r="R194" s="603"/>
      <c r="S194" s="608"/>
      <c r="T194" s="605"/>
      <c r="U194" s="603">
        <f t="shared" si="30"/>
        <v>1.5</v>
      </c>
      <c r="V194" s="557"/>
      <c r="W194" s="609">
        <f t="shared" si="27"/>
        <v>8115.7124999999996</v>
      </c>
      <c r="X194" s="610">
        <f t="shared" si="28"/>
        <v>97388.549999999988</v>
      </c>
    </row>
    <row r="195" spans="1:24" s="611" customFormat="1" ht="24.75" customHeight="1">
      <c r="A195" s="600">
        <v>8</v>
      </c>
      <c r="B195" s="601" t="s">
        <v>475</v>
      </c>
      <c r="C195" s="602" t="s">
        <v>303</v>
      </c>
      <c r="D195" s="557" t="s">
        <v>479</v>
      </c>
      <c r="E195" s="557"/>
      <c r="F195" s="603" t="s">
        <v>480</v>
      </c>
      <c r="G195" s="622">
        <v>1258.25</v>
      </c>
      <c r="H195" s="603"/>
      <c r="I195" s="603"/>
      <c r="J195" s="606">
        <f>4*1.5</f>
        <v>6</v>
      </c>
      <c r="K195" s="606"/>
      <c r="L195" s="606"/>
      <c r="M195" s="607"/>
      <c r="N195" s="607"/>
      <c r="O195" s="607"/>
      <c r="P195" s="606"/>
      <c r="Q195" s="607"/>
      <c r="R195" s="603"/>
      <c r="S195" s="608"/>
      <c r="T195" s="605"/>
      <c r="U195" s="603">
        <f t="shared" si="30"/>
        <v>6</v>
      </c>
      <c r="V195" s="557"/>
      <c r="W195" s="609">
        <f t="shared" si="27"/>
        <v>32462.85</v>
      </c>
      <c r="X195" s="610">
        <f t="shared" si="28"/>
        <v>389554.19999999995</v>
      </c>
    </row>
    <row r="196" spans="1:24" s="611" customFormat="1" ht="24.75" customHeight="1" thickBot="1">
      <c r="A196" s="612">
        <v>9</v>
      </c>
      <c r="B196" s="613" t="s">
        <v>476</v>
      </c>
      <c r="C196" s="614" t="s">
        <v>303</v>
      </c>
      <c r="D196" s="566" t="s">
        <v>479</v>
      </c>
      <c r="E196" s="566"/>
      <c r="F196" s="614" t="s">
        <v>480</v>
      </c>
      <c r="G196" s="615">
        <v>1175</v>
      </c>
      <c r="H196" s="614"/>
      <c r="I196" s="614"/>
      <c r="J196" s="617">
        <v>3</v>
      </c>
      <c r="K196" s="617"/>
      <c r="L196" s="617"/>
      <c r="M196" s="617"/>
      <c r="N196" s="617"/>
      <c r="O196" s="617"/>
      <c r="P196" s="617"/>
      <c r="Q196" s="617"/>
      <c r="R196" s="614"/>
      <c r="S196" s="618"/>
      <c r="T196" s="616"/>
      <c r="U196" s="614">
        <f t="shared" si="30"/>
        <v>3</v>
      </c>
      <c r="V196" s="566"/>
      <c r="W196" s="619">
        <f t="shared" si="27"/>
        <v>15157.5</v>
      </c>
      <c r="X196" s="620">
        <f t="shared" si="28"/>
        <v>181890</v>
      </c>
    </row>
    <row r="197" spans="1:24" s="553" customFormat="1" ht="13.2" customHeight="1" thickBot="1">
      <c r="A197" s="623"/>
      <c r="B197" s="572" t="s">
        <v>348</v>
      </c>
      <c r="C197" s="573"/>
      <c r="D197" s="574"/>
      <c r="E197" s="573"/>
      <c r="F197" s="574"/>
      <c r="G197" s="575"/>
      <c r="H197" s="576">
        <f t="shared" ref="H197:X197" si="31">SUM(H188:H196)</f>
        <v>0</v>
      </c>
      <c r="I197" s="576">
        <f t="shared" si="31"/>
        <v>0</v>
      </c>
      <c r="J197" s="576">
        <f>SUM(J188:J196)</f>
        <v>34.5</v>
      </c>
      <c r="K197" s="576">
        <f t="shared" si="31"/>
        <v>0</v>
      </c>
      <c r="L197" s="576">
        <f t="shared" si="31"/>
        <v>0</v>
      </c>
      <c r="M197" s="576">
        <f t="shared" si="31"/>
        <v>0</v>
      </c>
      <c r="N197" s="576">
        <f t="shared" si="31"/>
        <v>0</v>
      </c>
      <c r="O197" s="576">
        <f t="shared" si="31"/>
        <v>0</v>
      </c>
      <c r="P197" s="576">
        <f t="shared" si="31"/>
        <v>0</v>
      </c>
      <c r="Q197" s="576">
        <f t="shared" si="31"/>
        <v>0</v>
      </c>
      <c r="R197" s="576">
        <f t="shared" si="31"/>
        <v>0</v>
      </c>
      <c r="S197" s="576">
        <f t="shared" si="31"/>
        <v>0</v>
      </c>
      <c r="T197" s="576">
        <f t="shared" si="31"/>
        <v>0</v>
      </c>
      <c r="U197" s="576">
        <f t="shared" si="31"/>
        <v>34.5</v>
      </c>
      <c r="V197" s="576">
        <f t="shared" si="31"/>
        <v>0</v>
      </c>
      <c r="W197" s="577">
        <f t="shared" si="31"/>
        <v>179680.875</v>
      </c>
      <c r="X197" s="578">
        <f t="shared" si="31"/>
        <v>2156170.5</v>
      </c>
    </row>
    <row r="198" spans="1:24" s="553" customFormat="1" ht="13.2" customHeight="1">
      <c r="A198" s="546">
        <v>8</v>
      </c>
      <c r="B198" s="547" t="s">
        <v>481</v>
      </c>
      <c r="C198" s="548"/>
      <c r="D198" s="549"/>
      <c r="E198" s="548"/>
      <c r="F198" s="549"/>
      <c r="G198" s="550"/>
      <c r="H198" s="548"/>
      <c r="I198" s="548"/>
      <c r="J198" s="581"/>
      <c r="K198" s="581"/>
      <c r="L198" s="582"/>
      <c r="M198" s="590"/>
      <c r="N198" s="590"/>
      <c r="O198" s="590"/>
      <c r="P198" s="581"/>
      <c r="Q198" s="590"/>
      <c r="R198" s="548"/>
      <c r="S198" s="591"/>
      <c r="T198" s="591"/>
      <c r="U198" s="548"/>
      <c r="V198" s="548"/>
      <c r="W198" s="551"/>
      <c r="X198" s="552"/>
    </row>
    <row r="199" spans="1:24" s="562" customFormat="1" ht="23.25" customHeight="1">
      <c r="A199" s="624">
        <v>1</v>
      </c>
      <c r="B199" s="625" t="s">
        <v>420</v>
      </c>
      <c r="C199" s="603" t="s">
        <v>482</v>
      </c>
      <c r="D199" s="557" t="s">
        <v>482</v>
      </c>
      <c r="E199" s="557"/>
      <c r="F199" s="603" t="s">
        <v>483</v>
      </c>
      <c r="G199" s="622">
        <v>97380</v>
      </c>
      <c r="H199" s="558"/>
      <c r="I199" s="558"/>
      <c r="J199" s="585"/>
      <c r="K199" s="585"/>
      <c r="L199" s="585"/>
      <c r="M199" s="595"/>
      <c r="N199" s="595"/>
      <c r="O199" s="595"/>
      <c r="P199" s="585"/>
      <c r="Q199" s="595"/>
      <c r="R199" s="558"/>
      <c r="S199" s="596"/>
      <c r="T199" s="597"/>
      <c r="U199" s="603" t="s">
        <v>484</v>
      </c>
      <c r="V199" s="556"/>
      <c r="W199" s="609">
        <f>+G199*0.42</f>
        <v>40899.599999999999</v>
      </c>
      <c r="X199" s="610">
        <f t="shared" si="28"/>
        <v>490795.19999999995</v>
      </c>
    </row>
    <row r="200" spans="1:24" s="562" customFormat="1" ht="23.25" customHeight="1">
      <c r="A200" s="624">
        <v>2</v>
      </c>
      <c r="B200" s="625" t="s">
        <v>412</v>
      </c>
      <c r="C200" s="603" t="s">
        <v>482</v>
      </c>
      <c r="D200" s="557" t="s">
        <v>482</v>
      </c>
      <c r="E200" s="556"/>
      <c r="F200" s="603" t="s">
        <v>483</v>
      </c>
      <c r="G200" s="622">
        <v>97380</v>
      </c>
      <c r="H200" s="558"/>
      <c r="I200" s="558"/>
      <c r="J200" s="585"/>
      <c r="K200" s="585"/>
      <c r="L200" s="585"/>
      <c r="M200" s="595"/>
      <c r="N200" s="595"/>
      <c r="O200" s="595"/>
      <c r="P200" s="585"/>
      <c r="Q200" s="595"/>
      <c r="R200" s="558"/>
      <c r="S200" s="596"/>
      <c r="T200" s="597"/>
      <c r="U200" s="603" t="s">
        <v>485</v>
      </c>
      <c r="V200" s="556"/>
      <c r="W200" s="609">
        <f>+G200*0.33</f>
        <v>32135.4</v>
      </c>
      <c r="X200" s="610">
        <f t="shared" si="28"/>
        <v>385624.80000000005</v>
      </c>
    </row>
    <row r="201" spans="1:24" s="562" customFormat="1" ht="23.25" customHeight="1">
      <c r="A201" s="624">
        <v>3</v>
      </c>
      <c r="B201" s="625" t="s">
        <v>486</v>
      </c>
      <c r="C201" s="603" t="s">
        <v>482</v>
      </c>
      <c r="D201" s="557" t="s">
        <v>482</v>
      </c>
      <c r="E201" s="556"/>
      <c r="F201" s="558" t="s">
        <v>487</v>
      </c>
      <c r="G201" s="622">
        <v>90940</v>
      </c>
      <c r="H201" s="558"/>
      <c r="I201" s="558"/>
      <c r="J201" s="585"/>
      <c r="K201" s="585"/>
      <c r="L201" s="585"/>
      <c r="M201" s="595"/>
      <c r="N201" s="595"/>
      <c r="O201" s="595"/>
      <c r="P201" s="585"/>
      <c r="Q201" s="595"/>
      <c r="R201" s="558"/>
      <c r="S201" s="596"/>
      <c r="T201" s="597"/>
      <c r="U201" s="603" t="s">
        <v>488</v>
      </c>
      <c r="V201" s="556"/>
      <c r="W201" s="609">
        <f t="shared" ref="W201:W206" si="32">+G201</f>
        <v>90940</v>
      </c>
      <c r="X201" s="610">
        <f t="shared" si="28"/>
        <v>1091280</v>
      </c>
    </row>
    <row r="202" spans="1:24" s="562" customFormat="1" ht="27" customHeight="1">
      <c r="A202" s="624">
        <v>4</v>
      </c>
      <c r="B202" s="625" t="s">
        <v>489</v>
      </c>
      <c r="C202" s="603" t="s">
        <v>482</v>
      </c>
      <c r="D202" s="557" t="s">
        <v>482</v>
      </c>
      <c r="E202" s="557"/>
      <c r="F202" s="558" t="s">
        <v>487</v>
      </c>
      <c r="G202" s="622">
        <v>90940</v>
      </c>
      <c r="H202" s="558"/>
      <c r="I202" s="558"/>
      <c r="J202" s="585"/>
      <c r="K202" s="585"/>
      <c r="L202" s="585"/>
      <c r="M202" s="595"/>
      <c r="N202" s="595"/>
      <c r="O202" s="595"/>
      <c r="P202" s="585"/>
      <c r="Q202" s="595"/>
      <c r="R202" s="558"/>
      <c r="S202" s="596"/>
      <c r="T202" s="597"/>
      <c r="U202" s="603" t="s">
        <v>488</v>
      </c>
      <c r="V202" s="556"/>
      <c r="W202" s="609">
        <f t="shared" si="32"/>
        <v>90940</v>
      </c>
      <c r="X202" s="610">
        <f>W202*12</f>
        <v>1091280</v>
      </c>
    </row>
    <row r="203" spans="1:24" s="562" customFormat="1" ht="23.25" customHeight="1">
      <c r="A203" s="624">
        <v>5</v>
      </c>
      <c r="B203" s="625" t="s">
        <v>360</v>
      </c>
      <c r="C203" s="603" t="s">
        <v>482</v>
      </c>
      <c r="D203" s="557" t="s">
        <v>482</v>
      </c>
      <c r="E203" s="556"/>
      <c r="F203" s="558" t="s">
        <v>490</v>
      </c>
      <c r="G203" s="622">
        <v>97380</v>
      </c>
      <c r="H203" s="558"/>
      <c r="I203" s="558"/>
      <c r="J203" s="585"/>
      <c r="K203" s="585"/>
      <c r="L203" s="585"/>
      <c r="M203" s="595"/>
      <c r="N203" s="595"/>
      <c r="O203" s="595"/>
      <c r="P203" s="585"/>
      <c r="Q203" s="595"/>
      <c r="R203" s="558"/>
      <c r="S203" s="596"/>
      <c r="T203" s="597"/>
      <c r="U203" s="603" t="s">
        <v>488</v>
      </c>
      <c r="V203" s="556"/>
      <c r="W203" s="609">
        <f t="shared" si="32"/>
        <v>97380</v>
      </c>
      <c r="X203" s="610">
        <f t="shared" si="28"/>
        <v>1168560</v>
      </c>
    </row>
    <row r="204" spans="1:24" s="562" customFormat="1" ht="23.25" customHeight="1">
      <c r="A204" s="624">
        <v>6</v>
      </c>
      <c r="B204" s="625" t="s">
        <v>359</v>
      </c>
      <c r="C204" s="603" t="s">
        <v>482</v>
      </c>
      <c r="D204" s="557" t="s">
        <v>482</v>
      </c>
      <c r="E204" s="556"/>
      <c r="F204" s="558" t="s">
        <v>490</v>
      </c>
      <c r="G204" s="622">
        <v>90940</v>
      </c>
      <c r="H204" s="558"/>
      <c r="I204" s="558"/>
      <c r="J204" s="585"/>
      <c r="K204" s="585"/>
      <c r="L204" s="585"/>
      <c r="M204" s="595"/>
      <c r="N204" s="595"/>
      <c r="O204" s="595"/>
      <c r="P204" s="585"/>
      <c r="Q204" s="595"/>
      <c r="R204" s="558"/>
      <c r="S204" s="596"/>
      <c r="T204" s="597"/>
      <c r="U204" s="603" t="s">
        <v>488</v>
      </c>
      <c r="V204" s="556"/>
      <c r="W204" s="609">
        <f t="shared" si="32"/>
        <v>90940</v>
      </c>
      <c r="X204" s="610">
        <f t="shared" si="28"/>
        <v>1091280</v>
      </c>
    </row>
    <row r="205" spans="1:24" s="562" customFormat="1" ht="23.25" customHeight="1">
      <c r="A205" s="624">
        <v>7</v>
      </c>
      <c r="B205" s="625" t="s">
        <v>491</v>
      </c>
      <c r="C205" s="603" t="s">
        <v>482</v>
      </c>
      <c r="D205" s="557" t="s">
        <v>482</v>
      </c>
      <c r="E205" s="556"/>
      <c r="F205" s="558" t="s">
        <v>492</v>
      </c>
      <c r="G205" s="622">
        <v>90940</v>
      </c>
      <c r="H205" s="558"/>
      <c r="I205" s="558"/>
      <c r="J205" s="585"/>
      <c r="K205" s="585"/>
      <c r="L205" s="585"/>
      <c r="M205" s="595"/>
      <c r="N205" s="595"/>
      <c r="O205" s="595"/>
      <c r="P205" s="585"/>
      <c r="Q205" s="595"/>
      <c r="R205" s="558"/>
      <c r="S205" s="596"/>
      <c r="T205" s="597"/>
      <c r="U205" s="603" t="s">
        <v>488</v>
      </c>
      <c r="V205" s="556"/>
      <c r="W205" s="609">
        <f t="shared" si="32"/>
        <v>90940</v>
      </c>
      <c r="X205" s="610">
        <f t="shared" si="28"/>
        <v>1091280</v>
      </c>
    </row>
    <row r="206" spans="1:24" s="562" customFormat="1" ht="23.25" customHeight="1" thickBot="1">
      <c r="A206" s="624">
        <v>8</v>
      </c>
      <c r="B206" s="626" t="s">
        <v>493</v>
      </c>
      <c r="C206" s="614" t="s">
        <v>482</v>
      </c>
      <c r="D206" s="566" t="s">
        <v>482</v>
      </c>
      <c r="E206" s="565"/>
      <c r="F206" s="567" t="s">
        <v>492</v>
      </c>
      <c r="G206" s="627">
        <v>97380</v>
      </c>
      <c r="H206" s="567"/>
      <c r="I206" s="567"/>
      <c r="J206" s="588"/>
      <c r="K206" s="588"/>
      <c r="L206" s="588"/>
      <c r="M206" s="588"/>
      <c r="N206" s="588"/>
      <c r="O206" s="588"/>
      <c r="P206" s="588"/>
      <c r="Q206" s="588"/>
      <c r="R206" s="567"/>
      <c r="S206" s="592"/>
      <c r="T206" s="593"/>
      <c r="U206" s="614" t="s">
        <v>488</v>
      </c>
      <c r="V206" s="569"/>
      <c r="W206" s="619">
        <f t="shared" si="32"/>
        <v>97380</v>
      </c>
      <c r="X206" s="620">
        <f t="shared" si="28"/>
        <v>1168560</v>
      </c>
    </row>
    <row r="207" spans="1:24" s="553" customFormat="1" ht="13.2" customHeight="1" thickBot="1">
      <c r="A207" s="571"/>
      <c r="B207" s="572" t="s">
        <v>348</v>
      </c>
      <c r="C207" s="573"/>
      <c r="D207" s="574"/>
      <c r="E207" s="573"/>
      <c r="F207" s="574"/>
      <c r="G207" s="628"/>
      <c r="H207" s="576">
        <f t="shared" ref="H207:T207" si="33">SUM(H199:H206)</f>
        <v>0</v>
      </c>
      <c r="I207" s="576">
        <f t="shared" si="33"/>
        <v>0</v>
      </c>
      <c r="J207" s="576">
        <f t="shared" si="33"/>
        <v>0</v>
      </c>
      <c r="K207" s="576">
        <f t="shared" si="33"/>
        <v>0</v>
      </c>
      <c r="L207" s="576">
        <f t="shared" si="33"/>
        <v>0</v>
      </c>
      <c r="M207" s="576">
        <f t="shared" si="33"/>
        <v>0</v>
      </c>
      <c r="N207" s="576">
        <f t="shared" si="33"/>
        <v>0</v>
      </c>
      <c r="O207" s="576">
        <f t="shared" si="33"/>
        <v>0</v>
      </c>
      <c r="P207" s="576">
        <f t="shared" si="33"/>
        <v>0</v>
      </c>
      <c r="Q207" s="576">
        <f t="shared" si="33"/>
        <v>0</v>
      </c>
      <c r="R207" s="576">
        <f t="shared" si="33"/>
        <v>0</v>
      </c>
      <c r="S207" s="576">
        <f t="shared" si="33"/>
        <v>0</v>
      </c>
      <c r="T207" s="576">
        <f t="shared" si="33"/>
        <v>0</v>
      </c>
      <c r="U207" s="576">
        <f>0.83+0.42+1+1+1+1+1+1</f>
        <v>7.25</v>
      </c>
      <c r="V207" s="576">
        <f>SUM(V199:V206)</f>
        <v>0</v>
      </c>
      <c r="W207" s="577">
        <f>SUM(W199:W206)</f>
        <v>631555</v>
      </c>
      <c r="X207" s="578">
        <f>SUM(X199:X206)</f>
        <v>7578660</v>
      </c>
    </row>
    <row r="208" spans="1:24" s="553" customFormat="1" ht="13.2" customHeight="1">
      <c r="A208" s="546">
        <v>9</v>
      </c>
      <c r="B208" s="547" t="s">
        <v>494</v>
      </c>
      <c r="C208" s="548"/>
      <c r="D208" s="549"/>
      <c r="E208" s="548"/>
      <c r="F208" s="549"/>
      <c r="G208" s="550"/>
      <c r="H208" s="548"/>
      <c r="I208" s="548"/>
      <c r="J208" s="581"/>
      <c r="K208" s="581"/>
      <c r="L208" s="582"/>
      <c r="M208" s="590"/>
      <c r="N208" s="590"/>
      <c r="O208" s="590"/>
      <c r="P208" s="581"/>
      <c r="Q208" s="590"/>
      <c r="R208" s="548"/>
      <c r="S208" s="591"/>
      <c r="T208" s="591"/>
      <c r="U208" s="548"/>
      <c r="V208" s="548"/>
      <c r="W208" s="551"/>
      <c r="X208" s="552"/>
    </row>
    <row r="209" spans="1:24" s="562" customFormat="1" ht="27" customHeight="1">
      <c r="A209" s="629">
        <v>1</v>
      </c>
      <c r="B209" s="630" t="s">
        <v>495</v>
      </c>
      <c r="C209" s="603" t="s">
        <v>482</v>
      </c>
      <c r="D209" s="557" t="s">
        <v>482</v>
      </c>
      <c r="E209" s="557"/>
      <c r="F209" s="603" t="s">
        <v>483</v>
      </c>
      <c r="G209" s="622">
        <v>90940</v>
      </c>
      <c r="H209" s="558"/>
      <c r="I209" s="558"/>
      <c r="J209" s="585"/>
      <c r="K209" s="585"/>
      <c r="L209" s="585"/>
      <c r="M209" s="595"/>
      <c r="N209" s="595"/>
      <c r="O209" s="595"/>
      <c r="P209" s="585"/>
      <c r="Q209" s="595"/>
      <c r="R209" s="558"/>
      <c r="S209" s="596"/>
      <c r="T209" s="597"/>
      <c r="U209" s="603" t="s">
        <v>488</v>
      </c>
      <c r="V209" s="556"/>
      <c r="W209" s="609">
        <f>+G209+V209</f>
        <v>90940</v>
      </c>
      <c r="X209" s="610">
        <f t="shared" si="28"/>
        <v>1091280</v>
      </c>
    </row>
    <row r="210" spans="1:24" s="562" customFormat="1" ht="27" customHeight="1" thickBot="1">
      <c r="A210" s="631">
        <v>2</v>
      </c>
      <c r="B210" s="632" t="s">
        <v>491</v>
      </c>
      <c r="C210" s="614" t="s">
        <v>482</v>
      </c>
      <c r="D210" s="566" t="s">
        <v>482</v>
      </c>
      <c r="E210" s="566"/>
      <c r="F210" s="614" t="s">
        <v>496</v>
      </c>
      <c r="G210" s="627">
        <v>90940</v>
      </c>
      <c r="H210" s="567"/>
      <c r="I210" s="567"/>
      <c r="J210" s="588"/>
      <c r="K210" s="588"/>
      <c r="L210" s="588"/>
      <c r="M210" s="588"/>
      <c r="N210" s="588"/>
      <c r="O210" s="588"/>
      <c r="P210" s="588"/>
      <c r="Q210" s="588"/>
      <c r="R210" s="567"/>
      <c r="S210" s="592"/>
      <c r="T210" s="593"/>
      <c r="U210" s="614" t="s">
        <v>488</v>
      </c>
      <c r="V210" s="556">
        <v>60000</v>
      </c>
      <c r="W210" s="619">
        <f>+G210+V210</f>
        <v>150940</v>
      </c>
      <c r="X210" s="620">
        <f t="shared" si="28"/>
        <v>1811280</v>
      </c>
    </row>
    <row r="211" spans="1:24" s="553" customFormat="1" ht="13.2" customHeight="1" thickBot="1">
      <c r="A211" s="571"/>
      <c r="B211" s="572" t="s">
        <v>348</v>
      </c>
      <c r="C211" s="573"/>
      <c r="D211" s="574"/>
      <c r="E211" s="573"/>
      <c r="F211" s="574"/>
      <c r="G211" s="628"/>
      <c r="H211" s="576">
        <f t="shared" ref="H211:T211" si="34">SUM(H209:H210)</f>
        <v>0</v>
      </c>
      <c r="I211" s="576">
        <f t="shared" si="34"/>
        <v>0</v>
      </c>
      <c r="J211" s="576">
        <f t="shared" si="34"/>
        <v>0</v>
      </c>
      <c r="K211" s="576">
        <f t="shared" si="34"/>
        <v>0</v>
      </c>
      <c r="L211" s="576">
        <f t="shared" si="34"/>
        <v>0</v>
      </c>
      <c r="M211" s="576">
        <f t="shared" si="34"/>
        <v>0</v>
      </c>
      <c r="N211" s="576">
        <f t="shared" si="34"/>
        <v>0</v>
      </c>
      <c r="O211" s="576">
        <f t="shared" si="34"/>
        <v>0</v>
      </c>
      <c r="P211" s="576">
        <f t="shared" si="34"/>
        <v>0</v>
      </c>
      <c r="Q211" s="576">
        <f t="shared" si="34"/>
        <v>0</v>
      </c>
      <c r="R211" s="576">
        <f t="shared" si="34"/>
        <v>0</v>
      </c>
      <c r="S211" s="576">
        <f t="shared" si="34"/>
        <v>0</v>
      </c>
      <c r="T211" s="576">
        <f t="shared" si="34"/>
        <v>0</v>
      </c>
      <c r="U211" s="576" t="s">
        <v>497</v>
      </c>
      <c r="V211" s="576">
        <f>SUM(V209:V210)</f>
        <v>60000</v>
      </c>
      <c r="W211" s="577">
        <f>SUM(W209:W210)</f>
        <v>241880</v>
      </c>
      <c r="X211" s="578">
        <f t="shared" si="28"/>
        <v>2902560</v>
      </c>
    </row>
    <row r="212" spans="1:24" s="553" customFormat="1" ht="13.2" customHeight="1">
      <c r="A212" s="546">
        <v>10</v>
      </c>
      <c r="B212" s="547" t="s">
        <v>498</v>
      </c>
      <c r="C212" s="548"/>
      <c r="D212" s="549"/>
      <c r="E212" s="548"/>
      <c r="F212" s="549"/>
      <c r="G212" s="550"/>
      <c r="H212" s="548"/>
      <c r="I212" s="548"/>
      <c r="J212" s="581"/>
      <c r="K212" s="581"/>
      <c r="L212" s="582"/>
      <c r="M212" s="590"/>
      <c r="N212" s="590"/>
      <c r="O212" s="590"/>
      <c r="P212" s="581"/>
      <c r="Q212" s="590"/>
      <c r="R212" s="548"/>
      <c r="S212" s="591"/>
      <c r="T212" s="591"/>
      <c r="U212" s="548"/>
      <c r="V212" s="548"/>
      <c r="W212" s="551"/>
      <c r="X212" s="552"/>
    </row>
    <row r="213" spans="1:24" s="562" customFormat="1" ht="23.25" customHeight="1">
      <c r="A213" s="583">
        <v>1</v>
      </c>
      <c r="B213" s="625" t="s">
        <v>499</v>
      </c>
      <c r="C213" s="603" t="s">
        <v>500</v>
      </c>
      <c r="D213" s="603" t="s">
        <v>500</v>
      </c>
      <c r="E213" s="556"/>
      <c r="F213" s="558" t="s">
        <v>500</v>
      </c>
      <c r="G213" s="599">
        <v>97380</v>
      </c>
      <c r="H213" s="558"/>
      <c r="I213" s="558"/>
      <c r="J213" s="585"/>
      <c r="K213" s="585"/>
      <c r="L213" s="585"/>
      <c r="M213" s="595"/>
      <c r="N213" s="595"/>
      <c r="O213" s="595"/>
      <c r="P213" s="585"/>
      <c r="Q213" s="595"/>
      <c r="R213" s="558"/>
      <c r="S213" s="596"/>
      <c r="T213" s="597"/>
      <c r="U213" s="558" t="s">
        <v>501</v>
      </c>
      <c r="V213" s="556"/>
      <c r="W213" s="560">
        <f>+G213*1.296</f>
        <v>126204.48000000001</v>
      </c>
      <c r="X213" s="561">
        <f t="shared" si="28"/>
        <v>1514453.7600000002</v>
      </c>
    </row>
    <row r="214" spans="1:24" s="562" customFormat="1" ht="23.25" customHeight="1">
      <c r="A214" s="583">
        <v>2</v>
      </c>
      <c r="B214" s="625" t="s">
        <v>502</v>
      </c>
      <c r="C214" s="603" t="s">
        <v>500</v>
      </c>
      <c r="D214" s="603" t="s">
        <v>500</v>
      </c>
      <c r="E214" s="556"/>
      <c r="F214" s="558" t="s">
        <v>500</v>
      </c>
      <c r="G214" s="599">
        <v>97380</v>
      </c>
      <c r="H214" s="558"/>
      <c r="I214" s="558"/>
      <c r="J214" s="585"/>
      <c r="K214" s="585"/>
      <c r="L214" s="585"/>
      <c r="M214" s="595"/>
      <c r="N214" s="595"/>
      <c r="O214" s="595"/>
      <c r="P214" s="585"/>
      <c r="Q214" s="595"/>
      <c r="R214" s="558"/>
      <c r="S214" s="596"/>
      <c r="T214" s="597"/>
      <c r="U214" s="558" t="s">
        <v>501</v>
      </c>
      <c r="V214" s="556"/>
      <c r="W214" s="560">
        <f t="shared" ref="W214:W220" si="35">+G214*1.296</f>
        <v>126204.48000000001</v>
      </c>
      <c r="X214" s="561">
        <f>W214*12</f>
        <v>1514453.7600000002</v>
      </c>
    </row>
    <row r="215" spans="1:24" s="562" customFormat="1" ht="23.25" customHeight="1">
      <c r="A215" s="583">
        <v>3</v>
      </c>
      <c r="B215" s="625" t="s">
        <v>503</v>
      </c>
      <c r="C215" s="603" t="s">
        <v>500</v>
      </c>
      <c r="D215" s="603" t="s">
        <v>500</v>
      </c>
      <c r="E215" s="556"/>
      <c r="F215" s="558" t="s">
        <v>500</v>
      </c>
      <c r="G215" s="599">
        <v>97380</v>
      </c>
      <c r="H215" s="558"/>
      <c r="I215" s="558"/>
      <c r="J215" s="585"/>
      <c r="K215" s="585"/>
      <c r="L215" s="585"/>
      <c r="M215" s="595"/>
      <c r="N215" s="595"/>
      <c r="O215" s="595"/>
      <c r="P215" s="585"/>
      <c r="Q215" s="595"/>
      <c r="R215" s="558"/>
      <c r="S215" s="596"/>
      <c r="T215" s="597"/>
      <c r="U215" s="558" t="s">
        <v>501</v>
      </c>
      <c r="V215" s="556"/>
      <c r="W215" s="560">
        <f t="shared" si="35"/>
        <v>126204.48000000001</v>
      </c>
      <c r="X215" s="561">
        <f>W215*12</f>
        <v>1514453.7600000002</v>
      </c>
    </row>
    <row r="216" spans="1:24" s="562" customFormat="1" ht="23.25" customHeight="1">
      <c r="A216" s="583">
        <v>4</v>
      </c>
      <c r="B216" s="625" t="s">
        <v>504</v>
      </c>
      <c r="C216" s="603" t="s">
        <v>500</v>
      </c>
      <c r="D216" s="603" t="s">
        <v>500</v>
      </c>
      <c r="E216" s="556"/>
      <c r="F216" s="558" t="s">
        <v>500</v>
      </c>
      <c r="G216" s="599">
        <v>97380</v>
      </c>
      <c r="H216" s="558"/>
      <c r="I216" s="558"/>
      <c r="J216" s="585"/>
      <c r="K216" s="585"/>
      <c r="L216" s="585"/>
      <c r="M216" s="595"/>
      <c r="N216" s="595"/>
      <c r="O216" s="595"/>
      <c r="P216" s="585"/>
      <c r="Q216" s="595"/>
      <c r="R216" s="558"/>
      <c r="S216" s="596"/>
      <c r="T216" s="597"/>
      <c r="U216" s="558" t="s">
        <v>501</v>
      </c>
      <c r="V216" s="556"/>
      <c r="W216" s="560">
        <f t="shared" si="35"/>
        <v>126204.48000000001</v>
      </c>
      <c r="X216" s="561">
        <f t="shared" si="28"/>
        <v>1514453.7600000002</v>
      </c>
    </row>
    <row r="217" spans="1:24" s="562" customFormat="1" ht="23.25" customHeight="1">
      <c r="A217" s="583">
        <v>5</v>
      </c>
      <c r="B217" s="625" t="s">
        <v>505</v>
      </c>
      <c r="C217" s="603" t="s">
        <v>500</v>
      </c>
      <c r="D217" s="603" t="s">
        <v>500</v>
      </c>
      <c r="E217" s="556"/>
      <c r="F217" s="558" t="s">
        <v>500</v>
      </c>
      <c r="G217" s="599">
        <v>97380</v>
      </c>
      <c r="H217" s="558"/>
      <c r="I217" s="558"/>
      <c r="J217" s="585"/>
      <c r="K217" s="585"/>
      <c r="L217" s="585"/>
      <c r="M217" s="595"/>
      <c r="N217" s="595"/>
      <c r="O217" s="595"/>
      <c r="P217" s="585"/>
      <c r="Q217" s="595"/>
      <c r="R217" s="558"/>
      <c r="S217" s="596"/>
      <c r="T217" s="597"/>
      <c r="U217" s="558" t="s">
        <v>501</v>
      </c>
      <c r="V217" s="556"/>
      <c r="W217" s="560">
        <f t="shared" si="35"/>
        <v>126204.48000000001</v>
      </c>
      <c r="X217" s="561">
        <f t="shared" si="28"/>
        <v>1514453.7600000002</v>
      </c>
    </row>
    <row r="218" spans="1:24" s="562" customFormat="1" ht="23.25" customHeight="1">
      <c r="A218" s="583">
        <v>6</v>
      </c>
      <c r="B218" s="625" t="s">
        <v>506</v>
      </c>
      <c r="C218" s="603" t="s">
        <v>500</v>
      </c>
      <c r="D218" s="603" t="s">
        <v>500</v>
      </c>
      <c r="E218" s="556"/>
      <c r="F218" s="558" t="s">
        <v>500</v>
      </c>
      <c r="G218" s="599">
        <v>97380</v>
      </c>
      <c r="H218" s="558"/>
      <c r="I218" s="558"/>
      <c r="J218" s="585"/>
      <c r="K218" s="585"/>
      <c r="L218" s="585"/>
      <c r="M218" s="595"/>
      <c r="N218" s="595"/>
      <c r="O218" s="595"/>
      <c r="P218" s="585"/>
      <c r="Q218" s="595"/>
      <c r="R218" s="558"/>
      <c r="S218" s="596"/>
      <c r="T218" s="597"/>
      <c r="U218" s="558" t="s">
        <v>501</v>
      </c>
      <c r="V218" s="556"/>
      <c r="W218" s="560">
        <f t="shared" si="35"/>
        <v>126204.48000000001</v>
      </c>
      <c r="X218" s="561">
        <f t="shared" si="28"/>
        <v>1514453.7600000002</v>
      </c>
    </row>
    <row r="219" spans="1:24" s="562" customFormat="1" ht="23.25" customHeight="1">
      <c r="A219" s="583">
        <v>7</v>
      </c>
      <c r="B219" s="625" t="s">
        <v>507</v>
      </c>
      <c r="C219" s="603" t="s">
        <v>500</v>
      </c>
      <c r="D219" s="603" t="s">
        <v>500</v>
      </c>
      <c r="E219" s="556"/>
      <c r="F219" s="558" t="s">
        <v>500</v>
      </c>
      <c r="G219" s="599">
        <v>97380</v>
      </c>
      <c r="H219" s="558"/>
      <c r="I219" s="558"/>
      <c r="J219" s="585"/>
      <c r="K219" s="585"/>
      <c r="L219" s="585"/>
      <c r="M219" s="595"/>
      <c r="N219" s="595"/>
      <c r="O219" s="595"/>
      <c r="P219" s="585"/>
      <c r="Q219" s="595"/>
      <c r="R219" s="558"/>
      <c r="S219" s="596"/>
      <c r="T219" s="597"/>
      <c r="U219" s="558" t="s">
        <v>501</v>
      </c>
      <c r="V219" s="556"/>
      <c r="W219" s="560">
        <f t="shared" si="35"/>
        <v>126204.48000000001</v>
      </c>
      <c r="X219" s="561">
        <f t="shared" si="28"/>
        <v>1514453.7600000002</v>
      </c>
    </row>
    <row r="220" spans="1:24" s="562" customFormat="1" ht="23.25" customHeight="1" thickBot="1">
      <c r="A220" s="586">
        <v>8</v>
      </c>
      <c r="B220" s="626" t="s">
        <v>508</v>
      </c>
      <c r="C220" s="614" t="s">
        <v>500</v>
      </c>
      <c r="D220" s="614" t="s">
        <v>500</v>
      </c>
      <c r="E220" s="565"/>
      <c r="F220" s="567" t="s">
        <v>500</v>
      </c>
      <c r="G220" s="633">
        <v>97380</v>
      </c>
      <c r="H220" s="567"/>
      <c r="I220" s="567"/>
      <c r="J220" s="588"/>
      <c r="K220" s="588"/>
      <c r="L220" s="588"/>
      <c r="M220" s="588"/>
      <c r="N220" s="588"/>
      <c r="O220" s="588"/>
      <c r="P220" s="588"/>
      <c r="Q220" s="588"/>
      <c r="R220" s="567"/>
      <c r="S220" s="592"/>
      <c r="T220" s="593"/>
      <c r="U220" s="567" t="s">
        <v>501</v>
      </c>
      <c r="V220" s="565"/>
      <c r="W220" s="569">
        <f t="shared" si="35"/>
        <v>126204.48000000001</v>
      </c>
      <c r="X220" s="570">
        <f t="shared" si="28"/>
        <v>1514453.7600000002</v>
      </c>
    </row>
    <row r="221" spans="1:24" s="553" customFormat="1" ht="13.2" customHeight="1" thickBot="1">
      <c r="A221" s="571"/>
      <c r="B221" s="572" t="s">
        <v>348</v>
      </c>
      <c r="C221" s="573"/>
      <c r="D221" s="574"/>
      <c r="E221" s="573"/>
      <c r="F221" s="574"/>
      <c r="G221" s="628"/>
      <c r="H221" s="576">
        <f>SUM(H213:H220)</f>
        <v>0</v>
      </c>
      <c r="I221" s="576">
        <f t="shared" ref="I221:V221" si="36">SUM(I213:I220)</f>
        <v>0</v>
      </c>
      <c r="J221" s="576">
        <f t="shared" si="36"/>
        <v>0</v>
      </c>
      <c r="K221" s="576">
        <f t="shared" si="36"/>
        <v>0</v>
      </c>
      <c r="L221" s="576">
        <f t="shared" si="36"/>
        <v>0</v>
      </c>
      <c r="M221" s="576">
        <f t="shared" si="36"/>
        <v>0</v>
      </c>
      <c r="N221" s="576">
        <f t="shared" si="36"/>
        <v>0</v>
      </c>
      <c r="O221" s="576">
        <f t="shared" si="36"/>
        <v>0</v>
      </c>
      <c r="P221" s="576">
        <f t="shared" si="36"/>
        <v>0</v>
      </c>
      <c r="Q221" s="576">
        <f t="shared" si="36"/>
        <v>0</v>
      </c>
      <c r="R221" s="576">
        <f t="shared" si="36"/>
        <v>0</v>
      </c>
      <c r="S221" s="576">
        <f t="shared" si="36"/>
        <v>0</v>
      </c>
      <c r="T221" s="576">
        <f t="shared" si="36"/>
        <v>0</v>
      </c>
      <c r="U221" s="576" t="s">
        <v>509</v>
      </c>
      <c r="V221" s="576">
        <f t="shared" si="36"/>
        <v>0</v>
      </c>
      <c r="W221" s="577">
        <f>SUM(W213:W220)</f>
        <v>1009635.84</v>
      </c>
      <c r="X221" s="589">
        <f>SUM(X213:X220)</f>
        <v>12115630.08</v>
      </c>
    </row>
    <row r="222" spans="1:24" s="553" customFormat="1" ht="13.2" customHeight="1">
      <c r="A222" s="579"/>
      <c r="B222" s="580"/>
      <c r="C222" s="548"/>
      <c r="D222" s="549"/>
      <c r="E222" s="548"/>
      <c r="F222" s="549"/>
      <c r="G222" s="550"/>
      <c r="H222" s="548"/>
      <c r="I222" s="548"/>
      <c r="J222" s="581"/>
      <c r="K222" s="581"/>
      <c r="L222" s="582"/>
      <c r="M222" s="590"/>
      <c r="N222" s="590"/>
      <c r="O222" s="590"/>
      <c r="P222" s="581"/>
      <c r="Q222" s="590"/>
      <c r="R222" s="548"/>
      <c r="S222" s="591"/>
      <c r="T222" s="591"/>
      <c r="U222" s="548"/>
      <c r="V222" s="548"/>
      <c r="W222" s="551"/>
      <c r="X222" s="552"/>
    </row>
    <row r="223" spans="1:24" s="553" customFormat="1" ht="13.2" customHeight="1">
      <c r="A223" s="634">
        <v>11</v>
      </c>
      <c r="B223" s="635" t="s">
        <v>510</v>
      </c>
      <c r="C223" s="636"/>
      <c r="D223" s="637"/>
      <c r="E223" s="638"/>
      <c r="F223" s="639"/>
      <c r="G223" s="640"/>
      <c r="H223" s="636"/>
      <c r="I223" s="636"/>
      <c r="J223" s="641"/>
      <c r="K223" s="641"/>
      <c r="L223" s="642"/>
      <c r="M223" s="643"/>
      <c r="N223" s="643"/>
      <c r="O223" s="643"/>
      <c r="P223" s="641"/>
      <c r="Q223" s="643"/>
      <c r="R223" s="636"/>
      <c r="S223" s="644"/>
      <c r="T223" s="645"/>
      <c r="U223" s="636"/>
      <c r="V223" s="638"/>
      <c r="W223" s="646"/>
      <c r="X223" s="647"/>
    </row>
    <row r="224" spans="1:24" s="562" customFormat="1" ht="24.75" customHeight="1">
      <c r="A224" s="583">
        <v>1</v>
      </c>
      <c r="B224" s="625" t="s">
        <v>511</v>
      </c>
      <c r="C224" s="558" t="s">
        <v>512</v>
      </c>
      <c r="D224" s="556" t="s">
        <v>512</v>
      </c>
      <c r="E224" s="556"/>
      <c r="F224" s="558" t="s">
        <v>512</v>
      </c>
      <c r="G224" s="599"/>
      <c r="H224" s="558"/>
      <c r="I224" s="558"/>
      <c r="J224" s="585"/>
      <c r="K224" s="585"/>
      <c r="L224" s="585"/>
      <c r="M224" s="595"/>
      <c r="N224" s="595"/>
      <c r="O224" s="595"/>
      <c r="P224" s="585"/>
      <c r="Q224" s="595"/>
      <c r="R224" s="558"/>
      <c r="S224" s="596"/>
      <c r="T224" s="597">
        <f>12-2.5</f>
        <v>9.5</v>
      </c>
      <c r="U224" s="558">
        <f t="shared" ref="U224:U233" si="37">SUM(H224:T224)</f>
        <v>9.5</v>
      </c>
      <c r="V224" s="556"/>
      <c r="W224" s="560">
        <f t="shared" ref="W224:W233" si="38">U224*1258.2*4.3</f>
        <v>51397.469999999994</v>
      </c>
      <c r="X224" s="561">
        <f t="shared" si="28"/>
        <v>616769.6399999999</v>
      </c>
    </row>
    <row r="225" spans="1:24" s="562" customFormat="1" ht="24.75" customHeight="1">
      <c r="A225" s="583">
        <v>2</v>
      </c>
      <c r="B225" s="625" t="s">
        <v>511</v>
      </c>
      <c r="C225" s="558" t="s">
        <v>512</v>
      </c>
      <c r="D225" s="556" t="s">
        <v>512</v>
      </c>
      <c r="E225" s="556"/>
      <c r="F225" s="558" t="s">
        <v>512</v>
      </c>
      <c r="G225" s="599"/>
      <c r="H225" s="558"/>
      <c r="I225" s="558"/>
      <c r="J225" s="585"/>
      <c r="K225" s="585"/>
      <c r="L225" s="585"/>
      <c r="M225" s="595"/>
      <c r="N225" s="595"/>
      <c r="O225" s="595"/>
      <c r="P225" s="585"/>
      <c r="Q225" s="595"/>
      <c r="R225" s="558"/>
      <c r="S225" s="596"/>
      <c r="T225" s="597">
        <f>12-3</f>
        <v>9</v>
      </c>
      <c r="U225" s="558">
        <f t="shared" si="37"/>
        <v>9</v>
      </c>
      <c r="V225" s="556"/>
      <c r="W225" s="560">
        <f t="shared" si="38"/>
        <v>48692.340000000004</v>
      </c>
      <c r="X225" s="561">
        <f t="shared" si="28"/>
        <v>584308.08000000007</v>
      </c>
    </row>
    <row r="226" spans="1:24" s="562" customFormat="1" ht="24.75" customHeight="1">
      <c r="A226" s="583">
        <v>3</v>
      </c>
      <c r="B226" s="625" t="s">
        <v>513</v>
      </c>
      <c r="C226" s="558" t="s">
        <v>512</v>
      </c>
      <c r="D226" s="556" t="s">
        <v>512</v>
      </c>
      <c r="E226" s="556"/>
      <c r="F226" s="558" t="s">
        <v>512</v>
      </c>
      <c r="G226" s="599"/>
      <c r="H226" s="558"/>
      <c r="I226" s="558"/>
      <c r="J226" s="585"/>
      <c r="K226" s="585"/>
      <c r="L226" s="585"/>
      <c r="M226" s="595"/>
      <c r="N226" s="595"/>
      <c r="O226" s="595"/>
      <c r="P226" s="585"/>
      <c r="Q226" s="595"/>
      <c r="R226" s="558"/>
      <c r="S226" s="596"/>
      <c r="T226" s="597">
        <v>5</v>
      </c>
      <c r="U226" s="558">
        <f t="shared" si="37"/>
        <v>5</v>
      </c>
      <c r="V226" s="556"/>
      <c r="W226" s="560">
        <f t="shared" si="38"/>
        <v>27051.3</v>
      </c>
      <c r="X226" s="561">
        <f t="shared" si="28"/>
        <v>324615.59999999998</v>
      </c>
    </row>
    <row r="227" spans="1:24" s="562" customFormat="1" ht="24.75" customHeight="1">
      <c r="A227" s="583">
        <v>4</v>
      </c>
      <c r="B227" s="625" t="s">
        <v>513</v>
      </c>
      <c r="C227" s="558" t="s">
        <v>512</v>
      </c>
      <c r="D227" s="556" t="s">
        <v>512</v>
      </c>
      <c r="E227" s="556"/>
      <c r="F227" s="558" t="s">
        <v>512</v>
      </c>
      <c r="G227" s="599"/>
      <c r="H227" s="558"/>
      <c r="I227" s="558"/>
      <c r="J227" s="585"/>
      <c r="K227" s="585"/>
      <c r="L227" s="585"/>
      <c r="M227" s="595"/>
      <c r="N227" s="595"/>
      <c r="O227" s="595"/>
      <c r="P227" s="585"/>
      <c r="Q227" s="595"/>
      <c r="R227" s="558"/>
      <c r="S227" s="596"/>
      <c r="T227" s="597">
        <v>4</v>
      </c>
      <c r="U227" s="558">
        <f t="shared" si="37"/>
        <v>4</v>
      </c>
      <c r="V227" s="556"/>
      <c r="W227" s="560">
        <f t="shared" si="38"/>
        <v>21641.040000000001</v>
      </c>
      <c r="X227" s="561">
        <f t="shared" si="28"/>
        <v>259692.48</v>
      </c>
    </row>
    <row r="228" spans="1:24" s="562" customFormat="1" ht="24.75" customHeight="1">
      <c r="A228" s="583">
        <v>5</v>
      </c>
      <c r="B228" s="625" t="s">
        <v>514</v>
      </c>
      <c r="C228" s="558" t="s">
        <v>512</v>
      </c>
      <c r="D228" s="556" t="s">
        <v>512</v>
      </c>
      <c r="E228" s="556"/>
      <c r="F228" s="558" t="s">
        <v>512</v>
      </c>
      <c r="G228" s="599"/>
      <c r="H228" s="558"/>
      <c r="I228" s="558"/>
      <c r="J228" s="585"/>
      <c r="K228" s="585"/>
      <c r="L228" s="585"/>
      <c r="M228" s="595"/>
      <c r="N228" s="595"/>
      <c r="O228" s="595"/>
      <c r="P228" s="585"/>
      <c r="Q228" s="595"/>
      <c r="R228" s="558"/>
      <c r="S228" s="596"/>
      <c r="T228" s="597">
        <v>3.5</v>
      </c>
      <c r="U228" s="558">
        <f t="shared" si="37"/>
        <v>3.5</v>
      </c>
      <c r="V228" s="556"/>
      <c r="W228" s="560">
        <f t="shared" si="38"/>
        <v>18935.91</v>
      </c>
      <c r="X228" s="561">
        <f t="shared" si="28"/>
        <v>227230.91999999998</v>
      </c>
    </row>
    <row r="229" spans="1:24" s="562" customFormat="1" ht="24.75" customHeight="1">
      <c r="A229" s="583">
        <v>6</v>
      </c>
      <c r="B229" s="625" t="s">
        <v>515</v>
      </c>
      <c r="C229" s="558" t="s">
        <v>512</v>
      </c>
      <c r="D229" s="556" t="s">
        <v>512</v>
      </c>
      <c r="E229" s="556"/>
      <c r="F229" s="558" t="s">
        <v>512</v>
      </c>
      <c r="G229" s="599"/>
      <c r="H229" s="558"/>
      <c r="I229" s="558"/>
      <c r="J229" s="585"/>
      <c r="K229" s="585"/>
      <c r="L229" s="585"/>
      <c r="M229" s="595"/>
      <c r="N229" s="595"/>
      <c r="O229" s="595"/>
      <c r="P229" s="585"/>
      <c r="Q229" s="595"/>
      <c r="R229" s="558"/>
      <c r="S229" s="596"/>
      <c r="T229" s="597">
        <v>9</v>
      </c>
      <c r="U229" s="558">
        <f t="shared" si="37"/>
        <v>9</v>
      </c>
      <c r="V229" s="556"/>
      <c r="W229" s="560">
        <f t="shared" si="38"/>
        <v>48692.340000000004</v>
      </c>
      <c r="X229" s="561">
        <f t="shared" si="28"/>
        <v>584308.08000000007</v>
      </c>
    </row>
    <row r="230" spans="1:24" s="562" customFormat="1" ht="24.75" customHeight="1">
      <c r="A230" s="583">
        <v>7</v>
      </c>
      <c r="B230" s="625" t="s">
        <v>515</v>
      </c>
      <c r="C230" s="558" t="s">
        <v>512</v>
      </c>
      <c r="D230" s="556" t="s">
        <v>512</v>
      </c>
      <c r="E230" s="556"/>
      <c r="F230" s="558" t="s">
        <v>512</v>
      </c>
      <c r="G230" s="599"/>
      <c r="H230" s="558"/>
      <c r="I230" s="558"/>
      <c r="J230" s="585"/>
      <c r="K230" s="585"/>
      <c r="L230" s="585"/>
      <c r="M230" s="595"/>
      <c r="N230" s="595"/>
      <c r="O230" s="595"/>
      <c r="P230" s="585"/>
      <c r="Q230" s="595"/>
      <c r="R230" s="558"/>
      <c r="S230" s="596"/>
      <c r="T230" s="597">
        <f>13.5-6.5</f>
        <v>7</v>
      </c>
      <c r="U230" s="558">
        <f t="shared" si="37"/>
        <v>7</v>
      </c>
      <c r="V230" s="556"/>
      <c r="W230" s="560">
        <f t="shared" si="38"/>
        <v>37871.82</v>
      </c>
      <c r="X230" s="561">
        <f t="shared" si="28"/>
        <v>454461.83999999997</v>
      </c>
    </row>
    <row r="231" spans="1:24" s="562" customFormat="1" ht="24.75" customHeight="1">
      <c r="A231" s="583">
        <v>8</v>
      </c>
      <c r="B231" s="625" t="s">
        <v>516</v>
      </c>
      <c r="C231" s="558" t="s">
        <v>512</v>
      </c>
      <c r="D231" s="556" t="s">
        <v>512</v>
      </c>
      <c r="E231" s="556"/>
      <c r="F231" s="558" t="s">
        <v>512</v>
      </c>
      <c r="G231" s="599"/>
      <c r="H231" s="558"/>
      <c r="I231" s="558"/>
      <c r="J231" s="585"/>
      <c r="K231" s="585"/>
      <c r="L231" s="585"/>
      <c r="M231" s="595"/>
      <c r="N231" s="595"/>
      <c r="O231" s="595"/>
      <c r="P231" s="585"/>
      <c r="Q231" s="595"/>
      <c r="R231" s="558"/>
      <c r="S231" s="596"/>
      <c r="T231" s="597">
        <v>10</v>
      </c>
      <c r="U231" s="558">
        <f t="shared" si="37"/>
        <v>10</v>
      </c>
      <c r="V231" s="556"/>
      <c r="W231" s="560">
        <f t="shared" si="38"/>
        <v>54102.6</v>
      </c>
      <c r="X231" s="561">
        <f t="shared" si="28"/>
        <v>649231.19999999995</v>
      </c>
    </row>
    <row r="232" spans="1:24" s="562" customFormat="1" ht="24.75" customHeight="1">
      <c r="A232" s="583">
        <v>9</v>
      </c>
      <c r="B232" s="625" t="s">
        <v>516</v>
      </c>
      <c r="C232" s="558" t="s">
        <v>512</v>
      </c>
      <c r="D232" s="556" t="s">
        <v>512</v>
      </c>
      <c r="E232" s="556"/>
      <c r="F232" s="558" t="s">
        <v>512</v>
      </c>
      <c r="G232" s="599"/>
      <c r="H232" s="558"/>
      <c r="I232" s="558"/>
      <c r="J232" s="585"/>
      <c r="K232" s="585"/>
      <c r="L232" s="585"/>
      <c r="M232" s="595"/>
      <c r="N232" s="595"/>
      <c r="O232" s="595"/>
      <c r="P232" s="585"/>
      <c r="Q232" s="595"/>
      <c r="R232" s="558"/>
      <c r="S232" s="596"/>
      <c r="T232" s="597">
        <v>7</v>
      </c>
      <c r="U232" s="558">
        <f t="shared" si="37"/>
        <v>7</v>
      </c>
      <c r="V232" s="556"/>
      <c r="W232" s="560">
        <f t="shared" si="38"/>
        <v>37871.82</v>
      </c>
      <c r="X232" s="561">
        <f t="shared" si="28"/>
        <v>454461.83999999997</v>
      </c>
    </row>
    <row r="233" spans="1:24" s="562" customFormat="1" ht="24.75" customHeight="1">
      <c r="A233" s="583">
        <v>10</v>
      </c>
      <c r="B233" s="625" t="s">
        <v>517</v>
      </c>
      <c r="C233" s="558" t="s">
        <v>512</v>
      </c>
      <c r="D233" s="556" t="s">
        <v>512</v>
      </c>
      <c r="E233" s="556"/>
      <c r="F233" s="558" t="s">
        <v>512</v>
      </c>
      <c r="G233" s="599"/>
      <c r="H233" s="558"/>
      <c r="I233" s="558"/>
      <c r="J233" s="585"/>
      <c r="K233" s="585"/>
      <c r="L233" s="585"/>
      <c r="M233" s="595"/>
      <c r="N233" s="595"/>
      <c r="O233" s="595"/>
      <c r="P233" s="585"/>
      <c r="Q233" s="595"/>
      <c r="R233" s="558"/>
      <c r="S233" s="596"/>
      <c r="T233" s="597">
        <v>3</v>
      </c>
      <c r="U233" s="558">
        <f t="shared" si="37"/>
        <v>3</v>
      </c>
      <c r="V233" s="556"/>
      <c r="W233" s="560">
        <f t="shared" si="38"/>
        <v>16230.78</v>
      </c>
      <c r="X233" s="561">
        <f t="shared" si="28"/>
        <v>194769.36000000002</v>
      </c>
    </row>
    <row r="234" spans="1:24" s="562" customFormat="1" ht="24.75" customHeight="1">
      <c r="A234" s="583">
        <v>11</v>
      </c>
      <c r="B234" s="625" t="s">
        <v>518</v>
      </c>
      <c r="C234" s="558" t="s">
        <v>512</v>
      </c>
      <c r="D234" s="556" t="s">
        <v>512</v>
      </c>
      <c r="E234" s="556"/>
      <c r="F234" s="558" t="s">
        <v>512</v>
      </c>
      <c r="G234" s="599">
        <v>97380</v>
      </c>
      <c r="H234" s="558"/>
      <c r="I234" s="558"/>
      <c r="J234" s="585"/>
      <c r="K234" s="585"/>
      <c r="L234" s="585"/>
      <c r="M234" s="595"/>
      <c r="N234" s="595"/>
      <c r="O234" s="595"/>
      <c r="P234" s="585"/>
      <c r="Q234" s="595"/>
      <c r="R234" s="558"/>
      <c r="S234" s="596"/>
      <c r="T234" s="597"/>
      <c r="U234" s="558" t="s">
        <v>501</v>
      </c>
      <c r="V234" s="556"/>
      <c r="W234" s="560">
        <f t="shared" ref="W234:W239" si="39">+G234*1.296</f>
        <v>126204.48000000001</v>
      </c>
      <c r="X234" s="561">
        <f t="shared" si="28"/>
        <v>1514453.7600000002</v>
      </c>
    </row>
    <row r="235" spans="1:24" s="562" customFormat="1" ht="24.75" customHeight="1">
      <c r="A235" s="583">
        <v>12</v>
      </c>
      <c r="B235" s="625" t="s">
        <v>337</v>
      </c>
      <c r="C235" s="558" t="s">
        <v>512</v>
      </c>
      <c r="D235" s="556" t="s">
        <v>512</v>
      </c>
      <c r="E235" s="556"/>
      <c r="F235" s="558" t="s">
        <v>512</v>
      </c>
      <c r="G235" s="599">
        <v>97380</v>
      </c>
      <c r="H235" s="558"/>
      <c r="I235" s="558"/>
      <c r="J235" s="585"/>
      <c r="K235" s="585"/>
      <c r="L235" s="585"/>
      <c r="M235" s="595"/>
      <c r="N235" s="595"/>
      <c r="O235" s="595"/>
      <c r="P235" s="585"/>
      <c r="Q235" s="595"/>
      <c r="R235" s="558"/>
      <c r="S235" s="596"/>
      <c r="T235" s="597"/>
      <c r="U235" s="558" t="s">
        <v>501</v>
      </c>
      <c r="V235" s="556"/>
      <c r="W235" s="560">
        <f t="shared" si="39"/>
        <v>126204.48000000001</v>
      </c>
      <c r="X235" s="561">
        <f t="shared" si="28"/>
        <v>1514453.7600000002</v>
      </c>
    </row>
    <row r="236" spans="1:24" s="562" customFormat="1" ht="24.75" customHeight="1">
      <c r="A236" s="583">
        <v>13</v>
      </c>
      <c r="B236" s="625" t="s">
        <v>316</v>
      </c>
      <c r="C236" s="558" t="s">
        <v>512</v>
      </c>
      <c r="D236" s="556" t="s">
        <v>512</v>
      </c>
      <c r="E236" s="556"/>
      <c r="F236" s="558" t="s">
        <v>512</v>
      </c>
      <c r="G236" s="599">
        <v>97380</v>
      </c>
      <c r="H236" s="558"/>
      <c r="I236" s="558"/>
      <c r="J236" s="585"/>
      <c r="K236" s="585"/>
      <c r="L236" s="585"/>
      <c r="M236" s="595"/>
      <c r="N236" s="595"/>
      <c r="O236" s="595"/>
      <c r="P236" s="585"/>
      <c r="Q236" s="595"/>
      <c r="R236" s="558"/>
      <c r="S236" s="596"/>
      <c r="T236" s="597"/>
      <c r="U236" s="558" t="s">
        <v>501</v>
      </c>
      <c r="V236" s="556"/>
      <c r="W236" s="560">
        <f t="shared" si="39"/>
        <v>126204.48000000001</v>
      </c>
      <c r="X236" s="561">
        <f t="shared" si="28"/>
        <v>1514453.7600000002</v>
      </c>
    </row>
    <row r="237" spans="1:24" s="562" customFormat="1" ht="24.75" customHeight="1">
      <c r="A237" s="583">
        <v>14</v>
      </c>
      <c r="B237" s="625" t="s">
        <v>519</v>
      </c>
      <c r="C237" s="558" t="s">
        <v>512</v>
      </c>
      <c r="D237" s="556" t="s">
        <v>512</v>
      </c>
      <c r="E237" s="556"/>
      <c r="F237" s="558" t="s">
        <v>512</v>
      </c>
      <c r="G237" s="599">
        <v>97380</v>
      </c>
      <c r="H237" s="558"/>
      <c r="I237" s="558"/>
      <c r="J237" s="585"/>
      <c r="K237" s="585"/>
      <c r="L237" s="585"/>
      <c r="M237" s="595"/>
      <c r="N237" s="595"/>
      <c r="O237" s="595"/>
      <c r="P237" s="585"/>
      <c r="Q237" s="595"/>
      <c r="R237" s="558"/>
      <c r="S237" s="596"/>
      <c r="T237" s="597"/>
      <c r="U237" s="558" t="s">
        <v>501</v>
      </c>
      <c r="V237" s="556"/>
      <c r="W237" s="560">
        <f t="shared" si="39"/>
        <v>126204.48000000001</v>
      </c>
      <c r="X237" s="561">
        <f t="shared" si="28"/>
        <v>1514453.7600000002</v>
      </c>
    </row>
    <row r="238" spans="1:24" s="562" customFormat="1" ht="24.75" customHeight="1">
      <c r="A238" s="583">
        <v>15</v>
      </c>
      <c r="B238" s="625" t="s">
        <v>520</v>
      </c>
      <c r="C238" s="558" t="s">
        <v>512</v>
      </c>
      <c r="D238" s="556" t="s">
        <v>512</v>
      </c>
      <c r="E238" s="556"/>
      <c r="F238" s="558" t="s">
        <v>512</v>
      </c>
      <c r="G238" s="599">
        <v>97380</v>
      </c>
      <c r="H238" s="558"/>
      <c r="I238" s="558"/>
      <c r="J238" s="585"/>
      <c r="K238" s="585"/>
      <c r="L238" s="585"/>
      <c r="M238" s="595"/>
      <c r="N238" s="595"/>
      <c r="O238" s="595"/>
      <c r="P238" s="585"/>
      <c r="Q238" s="595"/>
      <c r="R238" s="558"/>
      <c r="S238" s="596"/>
      <c r="T238" s="597"/>
      <c r="U238" s="558" t="s">
        <v>501</v>
      </c>
      <c r="V238" s="556"/>
      <c r="W238" s="560">
        <f t="shared" si="39"/>
        <v>126204.48000000001</v>
      </c>
      <c r="X238" s="561">
        <f t="shared" si="28"/>
        <v>1514453.7600000002</v>
      </c>
    </row>
    <row r="239" spans="1:24" s="562" customFormat="1" ht="24.75" customHeight="1" thickBot="1">
      <c r="A239" s="586">
        <v>16</v>
      </c>
      <c r="B239" s="626" t="s">
        <v>328</v>
      </c>
      <c r="C239" s="567" t="s">
        <v>512</v>
      </c>
      <c r="D239" s="565" t="s">
        <v>512</v>
      </c>
      <c r="E239" s="565"/>
      <c r="F239" s="567" t="s">
        <v>512</v>
      </c>
      <c r="G239" s="633">
        <v>97380</v>
      </c>
      <c r="H239" s="567"/>
      <c r="I239" s="567"/>
      <c r="J239" s="588"/>
      <c r="K239" s="588"/>
      <c r="L239" s="588"/>
      <c r="M239" s="588"/>
      <c r="N239" s="588"/>
      <c r="O239" s="588"/>
      <c r="P239" s="588"/>
      <c r="Q239" s="588"/>
      <c r="R239" s="567"/>
      <c r="S239" s="592"/>
      <c r="T239" s="593"/>
      <c r="U239" s="567" t="s">
        <v>501</v>
      </c>
      <c r="V239" s="565"/>
      <c r="W239" s="569">
        <f t="shared" si="39"/>
        <v>126204.48000000001</v>
      </c>
      <c r="X239" s="570">
        <f t="shared" si="28"/>
        <v>1514453.7600000002</v>
      </c>
    </row>
    <row r="240" spans="1:24" s="553" customFormat="1" ht="13.2" customHeight="1" thickBot="1">
      <c r="A240" s="571"/>
      <c r="B240" s="572" t="s">
        <v>348</v>
      </c>
      <c r="C240" s="573"/>
      <c r="D240" s="574"/>
      <c r="E240" s="573"/>
      <c r="F240" s="574"/>
      <c r="G240" s="628"/>
      <c r="H240" s="576">
        <f>SUM(H223:H239)</f>
        <v>0</v>
      </c>
      <c r="I240" s="576">
        <f t="shared" ref="I240:T240" si="40">SUM(I223:I239)</f>
        <v>0</v>
      </c>
      <c r="J240" s="576">
        <f t="shared" si="40"/>
        <v>0</v>
      </c>
      <c r="K240" s="576">
        <f t="shared" si="40"/>
        <v>0</v>
      </c>
      <c r="L240" s="576">
        <f t="shared" si="40"/>
        <v>0</v>
      </c>
      <c r="M240" s="576">
        <f t="shared" si="40"/>
        <v>0</v>
      </c>
      <c r="N240" s="576">
        <f t="shared" si="40"/>
        <v>0</v>
      </c>
      <c r="O240" s="576">
        <f t="shared" si="40"/>
        <v>0</v>
      </c>
      <c r="P240" s="576">
        <f t="shared" si="40"/>
        <v>0</v>
      </c>
      <c r="Q240" s="576">
        <f t="shared" si="40"/>
        <v>0</v>
      </c>
      <c r="R240" s="576">
        <f t="shared" si="40"/>
        <v>0</v>
      </c>
      <c r="S240" s="576">
        <f t="shared" si="40"/>
        <v>0</v>
      </c>
      <c r="T240" s="576">
        <f t="shared" si="40"/>
        <v>67</v>
      </c>
      <c r="U240" s="576">
        <f>SUM(U222:U239)</f>
        <v>67</v>
      </c>
      <c r="V240" s="576"/>
      <c r="W240" s="577">
        <f>SUM(W224:W239)</f>
        <v>1119714.3</v>
      </c>
      <c r="X240" s="578">
        <f>W240*12</f>
        <v>13436571.600000001</v>
      </c>
    </row>
    <row r="241" spans="1:24" s="652" customFormat="1" ht="24.75" customHeight="1" thickBot="1">
      <c r="A241" s="648"/>
      <c r="B241" s="649" t="s">
        <v>73</v>
      </c>
      <c r="C241" s="649"/>
      <c r="D241" s="649"/>
      <c r="E241" s="650">
        <f>+E240+E221+E211+E207+E197+E186+E115+E108+E105+E90+E75+E53+E173</f>
        <v>467</v>
      </c>
      <c r="F241" s="649"/>
      <c r="G241" s="649"/>
      <c r="H241" s="651">
        <f t="shared" ref="H241:T241" si="41">+H240+H221+H211+H207+H197+H186+H115+H108+H105+H90+H75+H53+H173</f>
        <v>913.5</v>
      </c>
      <c r="I241" s="651">
        <f t="shared" si="41"/>
        <v>79.5</v>
      </c>
      <c r="J241" s="651">
        <f t="shared" si="41"/>
        <v>34.5</v>
      </c>
      <c r="K241" s="651">
        <f t="shared" si="41"/>
        <v>0</v>
      </c>
      <c r="L241" s="651">
        <f t="shared" si="41"/>
        <v>19</v>
      </c>
      <c r="M241" s="651">
        <f t="shared" si="41"/>
        <v>8</v>
      </c>
      <c r="N241" s="651">
        <f t="shared" si="41"/>
        <v>0</v>
      </c>
      <c r="O241" s="651">
        <f t="shared" si="41"/>
        <v>0</v>
      </c>
      <c r="P241" s="651">
        <f t="shared" si="41"/>
        <v>33</v>
      </c>
      <c r="Q241" s="651">
        <f t="shared" si="41"/>
        <v>0</v>
      </c>
      <c r="R241" s="651">
        <f t="shared" si="41"/>
        <v>0</v>
      </c>
      <c r="S241" s="651">
        <f t="shared" si="41"/>
        <v>0</v>
      </c>
      <c r="T241" s="651">
        <f t="shared" si="41"/>
        <v>67</v>
      </c>
      <c r="U241" s="650">
        <f>+U240++U197+U186+U115+U108+U105+U90+U75+U53+U173</f>
        <v>1154.5</v>
      </c>
      <c r="V241" s="649">
        <f>+V211+V108+V105+V90+V75+V53</f>
        <v>865000</v>
      </c>
      <c r="W241" s="650">
        <f>+W240+W221+W211+W207+W197+W186+W115+W108+W105+W90+W75+W53+W173</f>
        <v>9527546.9710000008</v>
      </c>
      <c r="X241" s="578">
        <f>W241*12</f>
        <v>114330563.65200001</v>
      </c>
    </row>
    <row r="242" spans="1:24" ht="24.75" customHeight="1">
      <c r="A242" s="653"/>
      <c r="B242" s="653"/>
      <c r="C242" s="653"/>
      <c r="D242" s="653"/>
      <c r="E242" s="653"/>
      <c r="F242" s="653"/>
      <c r="G242" s="653"/>
      <c r="H242" s="653"/>
      <c r="I242" s="653"/>
      <c r="J242" s="653"/>
      <c r="K242" s="653"/>
      <c r="L242" s="653"/>
      <c r="M242" s="653"/>
      <c r="N242" s="653"/>
      <c r="O242" s="653"/>
      <c r="P242" s="653"/>
      <c r="Q242" s="653"/>
      <c r="R242" s="653"/>
      <c r="S242" s="653"/>
      <c r="T242" s="653"/>
      <c r="U242" s="653"/>
      <c r="V242" s="654"/>
      <c r="W242" s="653"/>
      <c r="X242" s="533"/>
    </row>
    <row r="243" spans="1:24" ht="24.75" customHeight="1">
      <c r="A243" s="653"/>
      <c r="B243" s="653"/>
      <c r="C243" s="653"/>
      <c r="D243" s="653"/>
      <c r="E243" s="653"/>
      <c r="F243" s="653"/>
      <c r="G243" s="653"/>
      <c r="H243" s="653"/>
      <c r="I243" s="654">
        <f>+E241+'Պետ Պատվեր'!E47+'Եր գեղ'!E86+'Եր գեղ'!F86</f>
        <v>584</v>
      </c>
      <c r="J243" s="653"/>
      <c r="K243" s="653"/>
      <c r="L243" s="653"/>
      <c r="M243" s="653"/>
      <c r="N243" s="653"/>
      <c r="O243" s="653"/>
      <c r="P243" s="653"/>
      <c r="Q243" s="653"/>
      <c r="R243" s="653"/>
      <c r="S243" s="653"/>
      <c r="T243" s="653"/>
      <c r="U243" s="653"/>
      <c r="V243" s="654"/>
      <c r="W243" s="654"/>
    </row>
    <row r="244" spans="1:24" ht="27" customHeight="1">
      <c r="A244" s="656"/>
      <c r="B244" s="657" t="s">
        <v>521</v>
      </c>
      <c r="C244" s="809" t="s">
        <v>270</v>
      </c>
      <c r="D244" s="809"/>
      <c r="E244" s="658"/>
      <c r="F244" s="658"/>
      <c r="G244" s="658"/>
      <c r="H244" s="658"/>
      <c r="I244" s="658"/>
      <c r="J244" s="658"/>
      <c r="K244" s="658"/>
      <c r="L244" s="658"/>
      <c r="M244" s="658"/>
      <c r="N244" s="658"/>
      <c r="O244" s="658"/>
      <c r="P244" s="658"/>
      <c r="Q244" s="658"/>
      <c r="R244" s="658"/>
      <c r="S244" s="658"/>
      <c r="T244" s="658"/>
      <c r="U244" s="658"/>
      <c r="V244" s="659"/>
      <c r="W244" s="659"/>
      <c r="X244" s="533"/>
    </row>
    <row r="245" spans="1:24" ht="15.6">
      <c r="A245" s="658"/>
      <c r="B245" s="657"/>
      <c r="C245" s="660"/>
      <c r="D245" s="658"/>
      <c r="E245" s="658"/>
      <c r="F245" s="658"/>
      <c r="G245" s="658"/>
      <c r="H245" s="658"/>
      <c r="I245" s="658"/>
      <c r="J245" s="658"/>
      <c r="K245" s="658"/>
      <c r="L245" s="658"/>
      <c r="M245" s="658"/>
      <c r="N245" s="658"/>
      <c r="O245" s="658"/>
      <c r="P245" s="658"/>
      <c r="Q245" s="658"/>
      <c r="R245" s="658"/>
      <c r="S245" s="658"/>
      <c r="T245" s="658"/>
      <c r="U245" s="658"/>
      <c r="V245" s="659"/>
      <c r="W245" s="659"/>
      <c r="X245" s="533"/>
    </row>
    <row r="246" spans="1:24" ht="15.6">
      <c r="A246" s="658"/>
      <c r="B246" s="657" t="s">
        <v>522</v>
      </c>
      <c r="C246" s="809" t="s">
        <v>271</v>
      </c>
      <c r="D246" s="809"/>
      <c r="E246" s="658"/>
      <c r="F246" s="658"/>
      <c r="G246" s="658"/>
      <c r="H246" s="658"/>
      <c r="I246" s="658"/>
      <c r="J246" s="658"/>
      <c r="K246" s="658"/>
      <c r="L246" s="658"/>
      <c r="M246" s="658"/>
      <c r="N246" s="658"/>
      <c r="O246" s="658"/>
      <c r="P246" s="658"/>
      <c r="Q246" s="658"/>
      <c r="R246" s="658"/>
      <c r="S246" s="658"/>
      <c r="T246" s="658"/>
      <c r="U246" s="658"/>
      <c r="V246" s="659"/>
      <c r="W246" s="659"/>
      <c r="X246" s="533"/>
    </row>
    <row r="247" spans="1:24" ht="15.6">
      <c r="A247" s="658"/>
      <c r="B247" s="661"/>
      <c r="C247" s="809"/>
      <c r="D247" s="809"/>
      <c r="E247" s="662"/>
      <c r="F247" s="662"/>
      <c r="G247" s="662"/>
      <c r="H247" s="662"/>
      <c r="I247" s="662"/>
      <c r="J247" s="662"/>
      <c r="K247" s="662"/>
      <c r="L247" s="662"/>
      <c r="M247" s="658"/>
      <c r="N247" s="658"/>
      <c r="O247" s="658"/>
      <c r="P247" s="658"/>
      <c r="Q247" s="658"/>
      <c r="R247" s="658"/>
      <c r="S247" s="658"/>
      <c r="T247" s="658"/>
      <c r="U247" s="658"/>
      <c r="V247" s="659"/>
      <c r="W247" s="659"/>
      <c r="X247" s="533"/>
    </row>
    <row r="248" spans="1:24" ht="15.6">
      <c r="A248" s="658"/>
      <c r="B248" s="661"/>
      <c r="C248" s="657"/>
      <c r="D248" s="662"/>
      <c r="E248" s="662"/>
      <c r="F248" s="662"/>
      <c r="G248" s="662"/>
      <c r="H248" s="662"/>
      <c r="I248" s="662"/>
      <c r="J248" s="662"/>
      <c r="K248" s="662"/>
      <c r="L248" s="662"/>
      <c r="M248" s="662"/>
      <c r="N248" s="662"/>
      <c r="O248" s="662"/>
      <c r="P248" s="662"/>
      <c r="Q248" s="662"/>
      <c r="R248" s="662"/>
      <c r="S248" s="662"/>
      <c r="T248" s="662"/>
      <c r="U248" s="662"/>
      <c r="V248" s="663"/>
      <c r="W248" s="663"/>
      <c r="X248" s="533"/>
    </row>
    <row r="249" spans="1:24" ht="15">
      <c r="A249" s="662"/>
      <c r="B249" s="661"/>
      <c r="C249" s="657"/>
      <c r="D249" s="662"/>
      <c r="E249" s="662"/>
      <c r="F249" s="662"/>
      <c r="G249" s="662"/>
      <c r="H249" s="662"/>
      <c r="I249" s="662"/>
      <c r="J249" s="662"/>
      <c r="K249" s="662"/>
      <c r="L249" s="662"/>
      <c r="M249" s="662"/>
      <c r="N249" s="662"/>
      <c r="O249" s="662"/>
      <c r="P249" s="662"/>
      <c r="Q249" s="662"/>
      <c r="R249" s="662"/>
      <c r="S249" s="662"/>
      <c r="T249" s="662"/>
      <c r="U249" s="662"/>
      <c r="V249" s="663"/>
      <c r="W249" s="663"/>
      <c r="X249" s="533"/>
    </row>
    <row r="250" spans="1:24">
      <c r="A250" s="662"/>
      <c r="B250" s="661"/>
      <c r="C250" s="661"/>
      <c r="D250" s="662"/>
      <c r="E250" s="662"/>
      <c r="F250" s="662"/>
      <c r="G250" s="662"/>
      <c r="H250" s="662"/>
      <c r="I250" s="662"/>
      <c r="J250" s="662"/>
      <c r="K250" s="662"/>
      <c r="L250" s="662"/>
      <c r="M250" s="662"/>
      <c r="N250" s="662"/>
      <c r="O250" s="662"/>
      <c r="P250" s="662"/>
      <c r="Q250" s="662"/>
      <c r="R250" s="662"/>
      <c r="S250" s="662"/>
      <c r="T250" s="662"/>
      <c r="U250" s="662"/>
      <c r="V250" s="663"/>
      <c r="W250" s="663"/>
      <c r="X250" s="533"/>
    </row>
    <row r="251" spans="1:24">
      <c r="A251" s="662"/>
      <c r="B251" s="661"/>
      <c r="C251" s="661"/>
      <c r="D251" s="662"/>
      <c r="E251" s="662"/>
      <c r="F251" s="662"/>
      <c r="G251" s="662"/>
      <c r="H251" s="662"/>
      <c r="I251" s="662"/>
      <c r="J251" s="662"/>
      <c r="K251" s="662"/>
      <c r="L251" s="662"/>
      <c r="M251" s="662"/>
      <c r="N251" s="662"/>
      <c r="O251" s="662"/>
      <c r="P251" s="662"/>
      <c r="Q251" s="662"/>
      <c r="R251" s="662"/>
      <c r="S251" s="662"/>
      <c r="T251" s="662"/>
      <c r="U251" s="662"/>
      <c r="V251" s="663"/>
      <c r="W251" s="663"/>
      <c r="X251" s="533"/>
    </row>
    <row r="252" spans="1:24">
      <c r="A252" s="662"/>
      <c r="B252" s="664"/>
      <c r="C252" s="661"/>
      <c r="D252" s="533"/>
      <c r="M252" s="662"/>
      <c r="N252" s="662"/>
      <c r="O252" s="662"/>
      <c r="P252" s="662"/>
      <c r="Q252" s="662"/>
      <c r="R252" s="662"/>
      <c r="S252" s="662"/>
      <c r="T252" s="662"/>
      <c r="U252" s="662"/>
      <c r="V252" s="663"/>
      <c r="W252" s="663"/>
      <c r="X252" s="533"/>
    </row>
    <row r="253" spans="1:24">
      <c r="A253" s="662"/>
      <c r="B253" s="664"/>
      <c r="C253" s="661"/>
      <c r="D253" s="533"/>
      <c r="V253" s="655"/>
      <c r="X253" s="533"/>
    </row>
    <row r="254" spans="1:24">
      <c r="B254" s="664"/>
      <c r="C254" s="661"/>
      <c r="D254" s="533"/>
      <c r="V254" s="655"/>
      <c r="X254" s="533"/>
    </row>
    <row r="255" spans="1:24">
      <c r="B255" s="664"/>
      <c r="D255" s="533"/>
      <c r="V255" s="655"/>
      <c r="X255" s="533"/>
    </row>
    <row r="256" spans="1:24">
      <c r="B256" s="664"/>
      <c r="D256" s="533"/>
      <c r="V256" s="655"/>
      <c r="X256" s="533"/>
    </row>
    <row r="257" spans="1:24">
      <c r="B257" s="664"/>
      <c r="D257" s="533"/>
      <c r="V257" s="655"/>
      <c r="X257" s="533"/>
    </row>
    <row r="258" spans="1:24">
      <c r="B258" s="664"/>
      <c r="D258" s="533"/>
      <c r="V258" s="655"/>
      <c r="X258" s="533"/>
    </row>
    <row r="259" spans="1:24">
      <c r="B259" s="664"/>
      <c r="D259" s="533"/>
      <c r="V259" s="655"/>
      <c r="X259" s="533"/>
    </row>
    <row r="260" spans="1:24">
      <c r="B260" s="664"/>
      <c r="D260" s="533"/>
      <c r="V260" s="655"/>
      <c r="X260" s="533"/>
    </row>
    <row r="261" spans="1:24">
      <c r="B261" s="664"/>
      <c r="D261" s="533"/>
      <c r="V261" s="655"/>
      <c r="X261" s="533"/>
    </row>
    <row r="262" spans="1:24">
      <c r="B262" s="664"/>
      <c r="D262" s="533"/>
      <c r="V262" s="655"/>
      <c r="X262" s="533"/>
    </row>
    <row r="263" spans="1:24">
      <c r="B263" s="664"/>
      <c r="D263" s="533"/>
      <c r="V263" s="655"/>
      <c r="X263" s="533"/>
    </row>
    <row r="264" spans="1:24">
      <c r="B264" s="664"/>
      <c r="D264" s="533"/>
      <c r="V264" s="655"/>
      <c r="X264" s="533"/>
    </row>
    <row r="265" spans="1:24">
      <c r="B265" s="664"/>
      <c r="D265" s="533"/>
      <c r="V265" s="655"/>
      <c r="X265" s="533"/>
    </row>
    <row r="266" spans="1:24">
      <c r="B266" s="664"/>
      <c r="D266" s="533"/>
      <c r="V266" s="655"/>
      <c r="X266" s="533"/>
    </row>
    <row r="267" spans="1:24">
      <c r="B267" s="664"/>
      <c r="D267" s="533"/>
      <c r="V267" s="655"/>
      <c r="X267" s="533"/>
    </row>
    <row r="268" spans="1:24">
      <c r="B268" s="664"/>
      <c r="D268" s="533"/>
      <c r="V268" s="655"/>
      <c r="X268" s="533"/>
    </row>
    <row r="269" spans="1:24">
      <c r="B269" s="664"/>
      <c r="D269" s="533"/>
      <c r="V269" s="655"/>
      <c r="X269" s="533"/>
    </row>
    <row r="270" spans="1:24">
      <c r="B270" s="664"/>
      <c r="D270" s="533"/>
      <c r="V270" s="655"/>
      <c r="X270" s="533"/>
    </row>
    <row r="271" spans="1:24">
      <c r="A271" s="662"/>
    </row>
    <row r="272" spans="1:24">
      <c r="A272" s="662"/>
    </row>
    <row r="273" spans="1:1">
      <c r="A273" s="662"/>
    </row>
  </sheetData>
  <mergeCells count="25">
    <mergeCell ref="U6:U7"/>
    <mergeCell ref="C244:D244"/>
    <mergeCell ref="C246:D246"/>
    <mergeCell ref="C247:D247"/>
    <mergeCell ref="J6:J7"/>
    <mergeCell ref="K6:K7"/>
    <mergeCell ref="R6:R7"/>
    <mergeCell ref="S6:S7"/>
    <mergeCell ref="T6:T7"/>
    <mergeCell ref="A1:X1"/>
    <mergeCell ref="A2:X2"/>
    <mergeCell ref="A4:X4"/>
    <mergeCell ref="A5:A7"/>
    <mergeCell ref="B5:B7"/>
    <mergeCell ref="C5:C7"/>
    <mergeCell ref="D5:D7"/>
    <mergeCell ref="E5:E7"/>
    <mergeCell ref="F5:F7"/>
    <mergeCell ref="G5:G7"/>
    <mergeCell ref="H5:U5"/>
    <mergeCell ref="V5:V7"/>
    <mergeCell ref="W5:W7"/>
    <mergeCell ref="X5:X7"/>
    <mergeCell ref="H6:H7"/>
    <mergeCell ref="I6:I7"/>
  </mergeCells>
  <pageMargins left="0" right="0" top="0" bottom="0" header="0.31496062992125984" footer="0.31496062992125984"/>
  <pageSetup paperSize="9" scale="51" orientation="landscape" r:id="rId1"/>
  <rowBreaks count="5" manualBreakCount="5">
    <brk id="37" max="23" man="1"/>
    <brk id="75" max="16383" man="1"/>
    <brk id="116" max="16383" man="1"/>
    <brk id="157" max="16383" man="1"/>
    <brk id="19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view="pageBreakPreview" topLeftCell="A40" zoomScale="115" zoomScaleNormal="100" zoomScaleSheetLayoutView="115" workbookViewId="0">
      <selection activeCell="F19" sqref="F19"/>
    </sheetView>
  </sheetViews>
  <sheetFormatPr defaultRowHeight="14.4"/>
  <cols>
    <col min="1" max="1" width="4.5546875" style="533" customWidth="1"/>
    <col min="2" max="2" width="36.109375" style="533" customWidth="1"/>
    <col min="3" max="3" width="14.44140625" style="664" customWidth="1"/>
    <col min="4" max="4" width="20.5546875" style="664" customWidth="1"/>
    <col min="5" max="5" width="5.5546875" style="533" customWidth="1"/>
    <col min="6" max="6" width="16.33203125" style="533" customWidth="1"/>
    <col min="7" max="7" width="12" style="533" customWidth="1"/>
    <col min="8" max="20" width="6.44140625" style="533" customWidth="1"/>
    <col min="21" max="21" width="7.6640625" style="533" customWidth="1"/>
    <col min="22" max="22" width="10.5546875" style="533" hidden="1" customWidth="1"/>
    <col min="23" max="23" width="12.109375" style="655" customWidth="1"/>
    <col min="24" max="24" width="14" style="655" customWidth="1"/>
    <col min="25" max="27" width="9.109375" style="533"/>
    <col min="28" max="28" width="9.6640625" style="533" bestFit="1" customWidth="1"/>
    <col min="29" max="256" width="9.109375" style="533"/>
    <col min="257" max="257" width="4.5546875" style="533" customWidth="1"/>
    <col min="258" max="258" width="36.109375" style="533" customWidth="1"/>
    <col min="259" max="259" width="14.44140625" style="533" customWidth="1"/>
    <col min="260" max="260" width="20.5546875" style="533" customWidth="1"/>
    <col min="261" max="261" width="5.5546875" style="533" customWidth="1"/>
    <col min="262" max="262" width="16.33203125" style="533" customWidth="1"/>
    <col min="263" max="263" width="12" style="533" customWidth="1"/>
    <col min="264" max="276" width="6.44140625" style="533" customWidth="1"/>
    <col min="277" max="277" width="7.6640625" style="533" customWidth="1"/>
    <col min="278" max="278" width="0" style="533" hidden="1" customWidth="1"/>
    <col min="279" max="279" width="12.109375" style="533" customWidth="1"/>
    <col min="280" max="280" width="14" style="533" customWidth="1"/>
    <col min="281" max="283" width="9.109375" style="533"/>
    <col min="284" max="284" width="9.6640625" style="533" bestFit="1" customWidth="1"/>
    <col min="285" max="512" width="9.109375" style="533"/>
    <col min="513" max="513" width="4.5546875" style="533" customWidth="1"/>
    <col min="514" max="514" width="36.109375" style="533" customWidth="1"/>
    <col min="515" max="515" width="14.44140625" style="533" customWidth="1"/>
    <col min="516" max="516" width="20.5546875" style="533" customWidth="1"/>
    <col min="517" max="517" width="5.5546875" style="533" customWidth="1"/>
    <col min="518" max="518" width="16.33203125" style="533" customWidth="1"/>
    <col min="519" max="519" width="12" style="533" customWidth="1"/>
    <col min="520" max="532" width="6.44140625" style="533" customWidth="1"/>
    <col min="533" max="533" width="7.6640625" style="533" customWidth="1"/>
    <col min="534" max="534" width="0" style="533" hidden="1" customWidth="1"/>
    <col min="535" max="535" width="12.109375" style="533" customWidth="1"/>
    <col min="536" max="536" width="14" style="533" customWidth="1"/>
    <col min="537" max="539" width="9.109375" style="533"/>
    <col min="540" max="540" width="9.6640625" style="533" bestFit="1" customWidth="1"/>
    <col min="541" max="768" width="9.109375" style="533"/>
    <col min="769" max="769" width="4.5546875" style="533" customWidth="1"/>
    <col min="770" max="770" width="36.109375" style="533" customWidth="1"/>
    <col min="771" max="771" width="14.44140625" style="533" customWidth="1"/>
    <col min="772" max="772" width="20.5546875" style="533" customWidth="1"/>
    <col min="773" max="773" width="5.5546875" style="533" customWidth="1"/>
    <col min="774" max="774" width="16.33203125" style="533" customWidth="1"/>
    <col min="775" max="775" width="12" style="533" customWidth="1"/>
    <col min="776" max="788" width="6.44140625" style="533" customWidth="1"/>
    <col min="789" max="789" width="7.6640625" style="533" customWidth="1"/>
    <col min="790" max="790" width="0" style="533" hidden="1" customWidth="1"/>
    <col min="791" max="791" width="12.109375" style="533" customWidth="1"/>
    <col min="792" max="792" width="14" style="533" customWidth="1"/>
    <col min="793" max="795" width="9.109375" style="533"/>
    <col min="796" max="796" width="9.6640625" style="533" bestFit="1" customWidth="1"/>
    <col min="797" max="1024" width="9.109375" style="533"/>
    <col min="1025" max="1025" width="4.5546875" style="533" customWidth="1"/>
    <col min="1026" max="1026" width="36.109375" style="533" customWidth="1"/>
    <col min="1027" max="1027" width="14.44140625" style="533" customWidth="1"/>
    <col min="1028" max="1028" width="20.5546875" style="533" customWidth="1"/>
    <col min="1029" max="1029" width="5.5546875" style="533" customWidth="1"/>
    <col min="1030" max="1030" width="16.33203125" style="533" customWidth="1"/>
    <col min="1031" max="1031" width="12" style="533" customWidth="1"/>
    <col min="1032" max="1044" width="6.44140625" style="533" customWidth="1"/>
    <col min="1045" max="1045" width="7.6640625" style="533" customWidth="1"/>
    <col min="1046" max="1046" width="0" style="533" hidden="1" customWidth="1"/>
    <col min="1047" max="1047" width="12.109375" style="533" customWidth="1"/>
    <col min="1048" max="1048" width="14" style="533" customWidth="1"/>
    <col min="1049" max="1051" width="9.109375" style="533"/>
    <col min="1052" max="1052" width="9.6640625" style="533" bestFit="1" customWidth="1"/>
    <col min="1053" max="1280" width="9.109375" style="533"/>
    <col min="1281" max="1281" width="4.5546875" style="533" customWidth="1"/>
    <col min="1282" max="1282" width="36.109375" style="533" customWidth="1"/>
    <col min="1283" max="1283" width="14.44140625" style="533" customWidth="1"/>
    <col min="1284" max="1284" width="20.5546875" style="533" customWidth="1"/>
    <col min="1285" max="1285" width="5.5546875" style="533" customWidth="1"/>
    <col min="1286" max="1286" width="16.33203125" style="533" customWidth="1"/>
    <col min="1287" max="1287" width="12" style="533" customWidth="1"/>
    <col min="1288" max="1300" width="6.44140625" style="533" customWidth="1"/>
    <col min="1301" max="1301" width="7.6640625" style="533" customWidth="1"/>
    <col min="1302" max="1302" width="0" style="533" hidden="1" customWidth="1"/>
    <col min="1303" max="1303" width="12.109375" style="533" customWidth="1"/>
    <col min="1304" max="1304" width="14" style="533" customWidth="1"/>
    <col min="1305" max="1307" width="9.109375" style="533"/>
    <col min="1308" max="1308" width="9.6640625" style="533" bestFit="1" customWidth="1"/>
    <col min="1309" max="1536" width="9.109375" style="533"/>
    <col min="1537" max="1537" width="4.5546875" style="533" customWidth="1"/>
    <col min="1538" max="1538" width="36.109375" style="533" customWidth="1"/>
    <col min="1539" max="1539" width="14.44140625" style="533" customWidth="1"/>
    <col min="1540" max="1540" width="20.5546875" style="533" customWidth="1"/>
    <col min="1541" max="1541" width="5.5546875" style="533" customWidth="1"/>
    <col min="1542" max="1542" width="16.33203125" style="533" customWidth="1"/>
    <col min="1543" max="1543" width="12" style="533" customWidth="1"/>
    <col min="1544" max="1556" width="6.44140625" style="533" customWidth="1"/>
    <col min="1557" max="1557" width="7.6640625" style="533" customWidth="1"/>
    <col min="1558" max="1558" width="0" style="533" hidden="1" customWidth="1"/>
    <col min="1559" max="1559" width="12.109375" style="533" customWidth="1"/>
    <col min="1560" max="1560" width="14" style="533" customWidth="1"/>
    <col min="1561" max="1563" width="9.109375" style="533"/>
    <col min="1564" max="1564" width="9.6640625" style="533" bestFit="1" customWidth="1"/>
    <col min="1565" max="1792" width="9.109375" style="533"/>
    <col min="1793" max="1793" width="4.5546875" style="533" customWidth="1"/>
    <col min="1794" max="1794" width="36.109375" style="533" customWidth="1"/>
    <col min="1795" max="1795" width="14.44140625" style="533" customWidth="1"/>
    <col min="1796" max="1796" width="20.5546875" style="533" customWidth="1"/>
    <col min="1797" max="1797" width="5.5546875" style="533" customWidth="1"/>
    <col min="1798" max="1798" width="16.33203125" style="533" customWidth="1"/>
    <col min="1799" max="1799" width="12" style="533" customWidth="1"/>
    <col min="1800" max="1812" width="6.44140625" style="533" customWidth="1"/>
    <col min="1813" max="1813" width="7.6640625" style="533" customWidth="1"/>
    <col min="1814" max="1814" width="0" style="533" hidden="1" customWidth="1"/>
    <col min="1815" max="1815" width="12.109375" style="533" customWidth="1"/>
    <col min="1816" max="1816" width="14" style="533" customWidth="1"/>
    <col min="1817" max="1819" width="9.109375" style="533"/>
    <col min="1820" max="1820" width="9.6640625" style="533" bestFit="1" customWidth="1"/>
    <col min="1821" max="2048" width="9.109375" style="533"/>
    <col min="2049" max="2049" width="4.5546875" style="533" customWidth="1"/>
    <col min="2050" max="2050" width="36.109375" style="533" customWidth="1"/>
    <col min="2051" max="2051" width="14.44140625" style="533" customWidth="1"/>
    <col min="2052" max="2052" width="20.5546875" style="533" customWidth="1"/>
    <col min="2053" max="2053" width="5.5546875" style="533" customWidth="1"/>
    <col min="2054" max="2054" width="16.33203125" style="533" customWidth="1"/>
    <col min="2055" max="2055" width="12" style="533" customWidth="1"/>
    <col min="2056" max="2068" width="6.44140625" style="533" customWidth="1"/>
    <col min="2069" max="2069" width="7.6640625" style="533" customWidth="1"/>
    <col min="2070" max="2070" width="0" style="533" hidden="1" customWidth="1"/>
    <col min="2071" max="2071" width="12.109375" style="533" customWidth="1"/>
    <col min="2072" max="2072" width="14" style="533" customWidth="1"/>
    <col min="2073" max="2075" width="9.109375" style="533"/>
    <col min="2076" max="2076" width="9.6640625" style="533" bestFit="1" customWidth="1"/>
    <col min="2077" max="2304" width="9.109375" style="533"/>
    <col min="2305" max="2305" width="4.5546875" style="533" customWidth="1"/>
    <col min="2306" max="2306" width="36.109375" style="533" customWidth="1"/>
    <col min="2307" max="2307" width="14.44140625" style="533" customWidth="1"/>
    <col min="2308" max="2308" width="20.5546875" style="533" customWidth="1"/>
    <col min="2309" max="2309" width="5.5546875" style="533" customWidth="1"/>
    <col min="2310" max="2310" width="16.33203125" style="533" customWidth="1"/>
    <col min="2311" max="2311" width="12" style="533" customWidth="1"/>
    <col min="2312" max="2324" width="6.44140625" style="533" customWidth="1"/>
    <col min="2325" max="2325" width="7.6640625" style="533" customWidth="1"/>
    <col min="2326" max="2326" width="0" style="533" hidden="1" customWidth="1"/>
    <col min="2327" max="2327" width="12.109375" style="533" customWidth="1"/>
    <col min="2328" max="2328" width="14" style="533" customWidth="1"/>
    <col min="2329" max="2331" width="9.109375" style="533"/>
    <col min="2332" max="2332" width="9.6640625" style="533" bestFit="1" customWidth="1"/>
    <col min="2333" max="2560" width="9.109375" style="533"/>
    <col min="2561" max="2561" width="4.5546875" style="533" customWidth="1"/>
    <col min="2562" max="2562" width="36.109375" style="533" customWidth="1"/>
    <col min="2563" max="2563" width="14.44140625" style="533" customWidth="1"/>
    <col min="2564" max="2564" width="20.5546875" style="533" customWidth="1"/>
    <col min="2565" max="2565" width="5.5546875" style="533" customWidth="1"/>
    <col min="2566" max="2566" width="16.33203125" style="533" customWidth="1"/>
    <col min="2567" max="2567" width="12" style="533" customWidth="1"/>
    <col min="2568" max="2580" width="6.44140625" style="533" customWidth="1"/>
    <col min="2581" max="2581" width="7.6640625" style="533" customWidth="1"/>
    <col min="2582" max="2582" width="0" style="533" hidden="1" customWidth="1"/>
    <col min="2583" max="2583" width="12.109375" style="533" customWidth="1"/>
    <col min="2584" max="2584" width="14" style="533" customWidth="1"/>
    <col min="2585" max="2587" width="9.109375" style="533"/>
    <col min="2588" max="2588" width="9.6640625" style="533" bestFit="1" customWidth="1"/>
    <col min="2589" max="2816" width="9.109375" style="533"/>
    <col min="2817" max="2817" width="4.5546875" style="533" customWidth="1"/>
    <col min="2818" max="2818" width="36.109375" style="533" customWidth="1"/>
    <col min="2819" max="2819" width="14.44140625" style="533" customWidth="1"/>
    <col min="2820" max="2820" width="20.5546875" style="533" customWidth="1"/>
    <col min="2821" max="2821" width="5.5546875" style="533" customWidth="1"/>
    <col min="2822" max="2822" width="16.33203125" style="533" customWidth="1"/>
    <col min="2823" max="2823" width="12" style="533" customWidth="1"/>
    <col min="2824" max="2836" width="6.44140625" style="533" customWidth="1"/>
    <col min="2837" max="2837" width="7.6640625" style="533" customWidth="1"/>
    <col min="2838" max="2838" width="0" style="533" hidden="1" customWidth="1"/>
    <col min="2839" max="2839" width="12.109375" style="533" customWidth="1"/>
    <col min="2840" max="2840" width="14" style="533" customWidth="1"/>
    <col min="2841" max="2843" width="9.109375" style="533"/>
    <col min="2844" max="2844" width="9.6640625" style="533" bestFit="1" customWidth="1"/>
    <col min="2845" max="3072" width="9.109375" style="533"/>
    <col min="3073" max="3073" width="4.5546875" style="533" customWidth="1"/>
    <col min="3074" max="3074" width="36.109375" style="533" customWidth="1"/>
    <col min="3075" max="3075" width="14.44140625" style="533" customWidth="1"/>
    <col min="3076" max="3076" width="20.5546875" style="533" customWidth="1"/>
    <col min="3077" max="3077" width="5.5546875" style="533" customWidth="1"/>
    <col min="3078" max="3078" width="16.33203125" style="533" customWidth="1"/>
    <col min="3079" max="3079" width="12" style="533" customWidth="1"/>
    <col min="3080" max="3092" width="6.44140625" style="533" customWidth="1"/>
    <col min="3093" max="3093" width="7.6640625" style="533" customWidth="1"/>
    <col min="3094" max="3094" width="0" style="533" hidden="1" customWidth="1"/>
    <col min="3095" max="3095" width="12.109375" style="533" customWidth="1"/>
    <col min="3096" max="3096" width="14" style="533" customWidth="1"/>
    <col min="3097" max="3099" width="9.109375" style="533"/>
    <col min="3100" max="3100" width="9.6640625" style="533" bestFit="1" customWidth="1"/>
    <col min="3101" max="3328" width="9.109375" style="533"/>
    <col min="3329" max="3329" width="4.5546875" style="533" customWidth="1"/>
    <col min="3330" max="3330" width="36.109375" style="533" customWidth="1"/>
    <col min="3331" max="3331" width="14.44140625" style="533" customWidth="1"/>
    <col min="3332" max="3332" width="20.5546875" style="533" customWidth="1"/>
    <col min="3333" max="3333" width="5.5546875" style="533" customWidth="1"/>
    <col min="3334" max="3334" width="16.33203125" style="533" customWidth="1"/>
    <col min="3335" max="3335" width="12" style="533" customWidth="1"/>
    <col min="3336" max="3348" width="6.44140625" style="533" customWidth="1"/>
    <col min="3349" max="3349" width="7.6640625" style="533" customWidth="1"/>
    <col min="3350" max="3350" width="0" style="533" hidden="1" customWidth="1"/>
    <col min="3351" max="3351" width="12.109375" style="533" customWidth="1"/>
    <col min="3352" max="3352" width="14" style="533" customWidth="1"/>
    <col min="3353" max="3355" width="9.109375" style="533"/>
    <col min="3356" max="3356" width="9.6640625" style="533" bestFit="1" customWidth="1"/>
    <col min="3357" max="3584" width="9.109375" style="533"/>
    <col min="3585" max="3585" width="4.5546875" style="533" customWidth="1"/>
    <col min="3586" max="3586" width="36.109375" style="533" customWidth="1"/>
    <col min="3587" max="3587" width="14.44140625" style="533" customWidth="1"/>
    <col min="3588" max="3588" width="20.5546875" style="533" customWidth="1"/>
    <col min="3589" max="3589" width="5.5546875" style="533" customWidth="1"/>
    <col min="3590" max="3590" width="16.33203125" style="533" customWidth="1"/>
    <col min="3591" max="3591" width="12" style="533" customWidth="1"/>
    <col min="3592" max="3604" width="6.44140625" style="533" customWidth="1"/>
    <col min="3605" max="3605" width="7.6640625" style="533" customWidth="1"/>
    <col min="3606" max="3606" width="0" style="533" hidden="1" customWidth="1"/>
    <col min="3607" max="3607" width="12.109375" style="533" customWidth="1"/>
    <col min="3608" max="3608" width="14" style="533" customWidth="1"/>
    <col min="3609" max="3611" width="9.109375" style="533"/>
    <col min="3612" max="3612" width="9.6640625" style="533" bestFit="1" customWidth="1"/>
    <col min="3613" max="3840" width="9.109375" style="533"/>
    <col min="3841" max="3841" width="4.5546875" style="533" customWidth="1"/>
    <col min="3842" max="3842" width="36.109375" style="533" customWidth="1"/>
    <col min="3843" max="3843" width="14.44140625" style="533" customWidth="1"/>
    <col min="3844" max="3844" width="20.5546875" style="533" customWidth="1"/>
    <col min="3845" max="3845" width="5.5546875" style="533" customWidth="1"/>
    <col min="3846" max="3846" width="16.33203125" style="533" customWidth="1"/>
    <col min="3847" max="3847" width="12" style="533" customWidth="1"/>
    <col min="3848" max="3860" width="6.44140625" style="533" customWidth="1"/>
    <col min="3861" max="3861" width="7.6640625" style="533" customWidth="1"/>
    <col min="3862" max="3862" width="0" style="533" hidden="1" customWidth="1"/>
    <col min="3863" max="3863" width="12.109375" style="533" customWidth="1"/>
    <col min="3864" max="3864" width="14" style="533" customWidth="1"/>
    <col min="3865" max="3867" width="9.109375" style="533"/>
    <col min="3868" max="3868" width="9.6640625" style="533" bestFit="1" customWidth="1"/>
    <col min="3869" max="4096" width="9.109375" style="533"/>
    <col min="4097" max="4097" width="4.5546875" style="533" customWidth="1"/>
    <col min="4098" max="4098" width="36.109375" style="533" customWidth="1"/>
    <col min="4099" max="4099" width="14.44140625" style="533" customWidth="1"/>
    <col min="4100" max="4100" width="20.5546875" style="533" customWidth="1"/>
    <col min="4101" max="4101" width="5.5546875" style="533" customWidth="1"/>
    <col min="4102" max="4102" width="16.33203125" style="533" customWidth="1"/>
    <col min="4103" max="4103" width="12" style="533" customWidth="1"/>
    <col min="4104" max="4116" width="6.44140625" style="533" customWidth="1"/>
    <col min="4117" max="4117" width="7.6640625" style="533" customWidth="1"/>
    <col min="4118" max="4118" width="0" style="533" hidden="1" customWidth="1"/>
    <col min="4119" max="4119" width="12.109375" style="533" customWidth="1"/>
    <col min="4120" max="4120" width="14" style="533" customWidth="1"/>
    <col min="4121" max="4123" width="9.109375" style="533"/>
    <col min="4124" max="4124" width="9.6640625" style="533" bestFit="1" customWidth="1"/>
    <col min="4125" max="4352" width="9.109375" style="533"/>
    <col min="4353" max="4353" width="4.5546875" style="533" customWidth="1"/>
    <col min="4354" max="4354" width="36.109375" style="533" customWidth="1"/>
    <col min="4355" max="4355" width="14.44140625" style="533" customWidth="1"/>
    <col min="4356" max="4356" width="20.5546875" style="533" customWidth="1"/>
    <col min="4357" max="4357" width="5.5546875" style="533" customWidth="1"/>
    <col min="4358" max="4358" width="16.33203125" style="533" customWidth="1"/>
    <col min="4359" max="4359" width="12" style="533" customWidth="1"/>
    <col min="4360" max="4372" width="6.44140625" style="533" customWidth="1"/>
    <col min="4373" max="4373" width="7.6640625" style="533" customWidth="1"/>
    <col min="4374" max="4374" width="0" style="533" hidden="1" customWidth="1"/>
    <col min="4375" max="4375" width="12.109375" style="533" customWidth="1"/>
    <col min="4376" max="4376" width="14" style="533" customWidth="1"/>
    <col min="4377" max="4379" width="9.109375" style="533"/>
    <col min="4380" max="4380" width="9.6640625" style="533" bestFit="1" customWidth="1"/>
    <col min="4381" max="4608" width="9.109375" style="533"/>
    <col min="4609" max="4609" width="4.5546875" style="533" customWidth="1"/>
    <col min="4610" max="4610" width="36.109375" style="533" customWidth="1"/>
    <col min="4611" max="4611" width="14.44140625" style="533" customWidth="1"/>
    <col min="4612" max="4612" width="20.5546875" style="533" customWidth="1"/>
    <col min="4613" max="4613" width="5.5546875" style="533" customWidth="1"/>
    <col min="4614" max="4614" width="16.33203125" style="533" customWidth="1"/>
    <col min="4615" max="4615" width="12" style="533" customWidth="1"/>
    <col min="4616" max="4628" width="6.44140625" style="533" customWidth="1"/>
    <col min="4629" max="4629" width="7.6640625" style="533" customWidth="1"/>
    <col min="4630" max="4630" width="0" style="533" hidden="1" customWidth="1"/>
    <col min="4631" max="4631" width="12.109375" style="533" customWidth="1"/>
    <col min="4632" max="4632" width="14" style="533" customWidth="1"/>
    <col min="4633" max="4635" width="9.109375" style="533"/>
    <col min="4636" max="4636" width="9.6640625" style="533" bestFit="1" customWidth="1"/>
    <col min="4637" max="4864" width="9.109375" style="533"/>
    <col min="4865" max="4865" width="4.5546875" style="533" customWidth="1"/>
    <col min="4866" max="4866" width="36.109375" style="533" customWidth="1"/>
    <col min="4867" max="4867" width="14.44140625" style="533" customWidth="1"/>
    <col min="4868" max="4868" width="20.5546875" style="533" customWidth="1"/>
    <col min="4869" max="4869" width="5.5546875" style="533" customWidth="1"/>
    <col min="4870" max="4870" width="16.33203125" style="533" customWidth="1"/>
    <col min="4871" max="4871" width="12" style="533" customWidth="1"/>
    <col min="4872" max="4884" width="6.44140625" style="533" customWidth="1"/>
    <col min="4885" max="4885" width="7.6640625" style="533" customWidth="1"/>
    <col min="4886" max="4886" width="0" style="533" hidden="1" customWidth="1"/>
    <col min="4887" max="4887" width="12.109375" style="533" customWidth="1"/>
    <col min="4888" max="4888" width="14" style="533" customWidth="1"/>
    <col min="4889" max="4891" width="9.109375" style="533"/>
    <col min="4892" max="4892" width="9.6640625" style="533" bestFit="1" customWidth="1"/>
    <col min="4893" max="5120" width="9.109375" style="533"/>
    <col min="5121" max="5121" width="4.5546875" style="533" customWidth="1"/>
    <col min="5122" max="5122" width="36.109375" style="533" customWidth="1"/>
    <col min="5123" max="5123" width="14.44140625" style="533" customWidth="1"/>
    <col min="5124" max="5124" width="20.5546875" style="533" customWidth="1"/>
    <col min="5125" max="5125" width="5.5546875" style="533" customWidth="1"/>
    <col min="5126" max="5126" width="16.33203125" style="533" customWidth="1"/>
    <col min="5127" max="5127" width="12" style="533" customWidth="1"/>
    <col min="5128" max="5140" width="6.44140625" style="533" customWidth="1"/>
    <col min="5141" max="5141" width="7.6640625" style="533" customWidth="1"/>
    <col min="5142" max="5142" width="0" style="533" hidden="1" customWidth="1"/>
    <col min="5143" max="5143" width="12.109375" style="533" customWidth="1"/>
    <col min="5144" max="5144" width="14" style="533" customWidth="1"/>
    <col min="5145" max="5147" width="9.109375" style="533"/>
    <col min="5148" max="5148" width="9.6640625" style="533" bestFit="1" customWidth="1"/>
    <col min="5149" max="5376" width="9.109375" style="533"/>
    <col min="5377" max="5377" width="4.5546875" style="533" customWidth="1"/>
    <col min="5378" max="5378" width="36.109375" style="533" customWidth="1"/>
    <col min="5379" max="5379" width="14.44140625" style="533" customWidth="1"/>
    <col min="5380" max="5380" width="20.5546875" style="533" customWidth="1"/>
    <col min="5381" max="5381" width="5.5546875" style="533" customWidth="1"/>
    <col min="5382" max="5382" width="16.33203125" style="533" customWidth="1"/>
    <col min="5383" max="5383" width="12" style="533" customWidth="1"/>
    <col min="5384" max="5396" width="6.44140625" style="533" customWidth="1"/>
    <col min="5397" max="5397" width="7.6640625" style="533" customWidth="1"/>
    <col min="5398" max="5398" width="0" style="533" hidden="1" customWidth="1"/>
    <col min="5399" max="5399" width="12.109375" style="533" customWidth="1"/>
    <col min="5400" max="5400" width="14" style="533" customWidth="1"/>
    <col min="5401" max="5403" width="9.109375" style="533"/>
    <col min="5404" max="5404" width="9.6640625" style="533" bestFit="1" customWidth="1"/>
    <col min="5405" max="5632" width="9.109375" style="533"/>
    <col min="5633" max="5633" width="4.5546875" style="533" customWidth="1"/>
    <col min="5634" max="5634" width="36.109375" style="533" customWidth="1"/>
    <col min="5635" max="5635" width="14.44140625" style="533" customWidth="1"/>
    <col min="5636" max="5636" width="20.5546875" style="533" customWidth="1"/>
    <col min="5637" max="5637" width="5.5546875" style="533" customWidth="1"/>
    <col min="5638" max="5638" width="16.33203125" style="533" customWidth="1"/>
    <col min="5639" max="5639" width="12" style="533" customWidth="1"/>
    <col min="5640" max="5652" width="6.44140625" style="533" customWidth="1"/>
    <col min="5653" max="5653" width="7.6640625" style="533" customWidth="1"/>
    <col min="5654" max="5654" width="0" style="533" hidden="1" customWidth="1"/>
    <col min="5655" max="5655" width="12.109375" style="533" customWidth="1"/>
    <col min="5656" max="5656" width="14" style="533" customWidth="1"/>
    <col min="5657" max="5659" width="9.109375" style="533"/>
    <col min="5660" max="5660" width="9.6640625" style="533" bestFit="1" customWidth="1"/>
    <col min="5661" max="5888" width="9.109375" style="533"/>
    <col min="5889" max="5889" width="4.5546875" style="533" customWidth="1"/>
    <col min="5890" max="5890" width="36.109375" style="533" customWidth="1"/>
    <col min="5891" max="5891" width="14.44140625" style="533" customWidth="1"/>
    <col min="5892" max="5892" width="20.5546875" style="533" customWidth="1"/>
    <col min="5893" max="5893" width="5.5546875" style="533" customWidth="1"/>
    <col min="5894" max="5894" width="16.33203125" style="533" customWidth="1"/>
    <col min="5895" max="5895" width="12" style="533" customWidth="1"/>
    <col min="5896" max="5908" width="6.44140625" style="533" customWidth="1"/>
    <col min="5909" max="5909" width="7.6640625" style="533" customWidth="1"/>
    <col min="5910" max="5910" width="0" style="533" hidden="1" customWidth="1"/>
    <col min="5911" max="5911" width="12.109375" style="533" customWidth="1"/>
    <col min="5912" max="5912" width="14" style="533" customWidth="1"/>
    <col min="5913" max="5915" width="9.109375" style="533"/>
    <col min="5916" max="5916" width="9.6640625" style="533" bestFit="1" customWidth="1"/>
    <col min="5917" max="6144" width="9.109375" style="533"/>
    <col min="6145" max="6145" width="4.5546875" style="533" customWidth="1"/>
    <col min="6146" max="6146" width="36.109375" style="533" customWidth="1"/>
    <col min="6147" max="6147" width="14.44140625" style="533" customWidth="1"/>
    <col min="6148" max="6148" width="20.5546875" style="533" customWidth="1"/>
    <col min="6149" max="6149" width="5.5546875" style="533" customWidth="1"/>
    <col min="6150" max="6150" width="16.33203125" style="533" customWidth="1"/>
    <col min="6151" max="6151" width="12" style="533" customWidth="1"/>
    <col min="6152" max="6164" width="6.44140625" style="533" customWidth="1"/>
    <col min="6165" max="6165" width="7.6640625" style="533" customWidth="1"/>
    <col min="6166" max="6166" width="0" style="533" hidden="1" customWidth="1"/>
    <col min="6167" max="6167" width="12.109375" style="533" customWidth="1"/>
    <col min="6168" max="6168" width="14" style="533" customWidth="1"/>
    <col min="6169" max="6171" width="9.109375" style="533"/>
    <col min="6172" max="6172" width="9.6640625" style="533" bestFit="1" customWidth="1"/>
    <col min="6173" max="6400" width="9.109375" style="533"/>
    <col min="6401" max="6401" width="4.5546875" style="533" customWidth="1"/>
    <col min="6402" max="6402" width="36.109375" style="533" customWidth="1"/>
    <col min="6403" max="6403" width="14.44140625" style="533" customWidth="1"/>
    <col min="6404" max="6404" width="20.5546875" style="533" customWidth="1"/>
    <col min="6405" max="6405" width="5.5546875" style="533" customWidth="1"/>
    <col min="6406" max="6406" width="16.33203125" style="533" customWidth="1"/>
    <col min="6407" max="6407" width="12" style="533" customWidth="1"/>
    <col min="6408" max="6420" width="6.44140625" style="533" customWidth="1"/>
    <col min="6421" max="6421" width="7.6640625" style="533" customWidth="1"/>
    <col min="6422" max="6422" width="0" style="533" hidden="1" customWidth="1"/>
    <col min="6423" max="6423" width="12.109375" style="533" customWidth="1"/>
    <col min="6424" max="6424" width="14" style="533" customWidth="1"/>
    <col min="6425" max="6427" width="9.109375" style="533"/>
    <col min="6428" max="6428" width="9.6640625" style="533" bestFit="1" customWidth="1"/>
    <col min="6429" max="6656" width="9.109375" style="533"/>
    <col min="6657" max="6657" width="4.5546875" style="533" customWidth="1"/>
    <col min="6658" max="6658" width="36.109375" style="533" customWidth="1"/>
    <col min="6659" max="6659" width="14.44140625" style="533" customWidth="1"/>
    <col min="6660" max="6660" width="20.5546875" style="533" customWidth="1"/>
    <col min="6661" max="6661" width="5.5546875" style="533" customWidth="1"/>
    <col min="6662" max="6662" width="16.33203125" style="533" customWidth="1"/>
    <col min="6663" max="6663" width="12" style="533" customWidth="1"/>
    <col min="6664" max="6676" width="6.44140625" style="533" customWidth="1"/>
    <col min="6677" max="6677" width="7.6640625" style="533" customWidth="1"/>
    <col min="6678" max="6678" width="0" style="533" hidden="1" customWidth="1"/>
    <col min="6679" max="6679" width="12.109375" style="533" customWidth="1"/>
    <col min="6680" max="6680" width="14" style="533" customWidth="1"/>
    <col min="6681" max="6683" width="9.109375" style="533"/>
    <col min="6684" max="6684" width="9.6640625" style="533" bestFit="1" customWidth="1"/>
    <col min="6685" max="6912" width="9.109375" style="533"/>
    <col min="6913" max="6913" width="4.5546875" style="533" customWidth="1"/>
    <col min="6914" max="6914" width="36.109375" style="533" customWidth="1"/>
    <col min="6915" max="6915" width="14.44140625" style="533" customWidth="1"/>
    <col min="6916" max="6916" width="20.5546875" style="533" customWidth="1"/>
    <col min="6917" max="6917" width="5.5546875" style="533" customWidth="1"/>
    <col min="6918" max="6918" width="16.33203125" style="533" customWidth="1"/>
    <col min="6919" max="6919" width="12" style="533" customWidth="1"/>
    <col min="6920" max="6932" width="6.44140625" style="533" customWidth="1"/>
    <col min="6933" max="6933" width="7.6640625" style="533" customWidth="1"/>
    <col min="6934" max="6934" width="0" style="533" hidden="1" customWidth="1"/>
    <col min="6935" max="6935" width="12.109375" style="533" customWidth="1"/>
    <col min="6936" max="6936" width="14" style="533" customWidth="1"/>
    <col min="6937" max="6939" width="9.109375" style="533"/>
    <col min="6940" max="6940" width="9.6640625" style="533" bestFit="1" customWidth="1"/>
    <col min="6941" max="7168" width="9.109375" style="533"/>
    <col min="7169" max="7169" width="4.5546875" style="533" customWidth="1"/>
    <col min="7170" max="7170" width="36.109375" style="533" customWidth="1"/>
    <col min="7171" max="7171" width="14.44140625" style="533" customWidth="1"/>
    <col min="7172" max="7172" width="20.5546875" style="533" customWidth="1"/>
    <col min="7173" max="7173" width="5.5546875" style="533" customWidth="1"/>
    <col min="7174" max="7174" width="16.33203125" style="533" customWidth="1"/>
    <col min="7175" max="7175" width="12" style="533" customWidth="1"/>
    <col min="7176" max="7188" width="6.44140625" style="533" customWidth="1"/>
    <col min="7189" max="7189" width="7.6640625" style="533" customWidth="1"/>
    <col min="7190" max="7190" width="0" style="533" hidden="1" customWidth="1"/>
    <col min="7191" max="7191" width="12.109375" style="533" customWidth="1"/>
    <col min="7192" max="7192" width="14" style="533" customWidth="1"/>
    <col min="7193" max="7195" width="9.109375" style="533"/>
    <col min="7196" max="7196" width="9.6640625" style="533" bestFit="1" customWidth="1"/>
    <col min="7197" max="7424" width="9.109375" style="533"/>
    <col min="7425" max="7425" width="4.5546875" style="533" customWidth="1"/>
    <col min="7426" max="7426" width="36.109375" style="533" customWidth="1"/>
    <col min="7427" max="7427" width="14.44140625" style="533" customWidth="1"/>
    <col min="7428" max="7428" width="20.5546875" style="533" customWidth="1"/>
    <col min="7429" max="7429" width="5.5546875" style="533" customWidth="1"/>
    <col min="7430" max="7430" width="16.33203125" style="533" customWidth="1"/>
    <col min="7431" max="7431" width="12" style="533" customWidth="1"/>
    <col min="7432" max="7444" width="6.44140625" style="533" customWidth="1"/>
    <col min="7445" max="7445" width="7.6640625" style="533" customWidth="1"/>
    <col min="7446" max="7446" width="0" style="533" hidden="1" customWidth="1"/>
    <col min="7447" max="7447" width="12.109375" style="533" customWidth="1"/>
    <col min="7448" max="7448" width="14" style="533" customWidth="1"/>
    <col min="7449" max="7451" width="9.109375" style="533"/>
    <col min="7452" max="7452" width="9.6640625" style="533" bestFit="1" customWidth="1"/>
    <col min="7453" max="7680" width="9.109375" style="533"/>
    <col min="7681" max="7681" width="4.5546875" style="533" customWidth="1"/>
    <col min="7682" max="7682" width="36.109375" style="533" customWidth="1"/>
    <col min="7683" max="7683" width="14.44140625" style="533" customWidth="1"/>
    <col min="7684" max="7684" width="20.5546875" style="533" customWidth="1"/>
    <col min="7685" max="7685" width="5.5546875" style="533" customWidth="1"/>
    <col min="7686" max="7686" width="16.33203125" style="533" customWidth="1"/>
    <col min="7687" max="7687" width="12" style="533" customWidth="1"/>
    <col min="7688" max="7700" width="6.44140625" style="533" customWidth="1"/>
    <col min="7701" max="7701" width="7.6640625" style="533" customWidth="1"/>
    <col min="7702" max="7702" width="0" style="533" hidden="1" customWidth="1"/>
    <col min="7703" max="7703" width="12.109375" style="533" customWidth="1"/>
    <col min="7704" max="7704" width="14" style="533" customWidth="1"/>
    <col min="7705" max="7707" width="9.109375" style="533"/>
    <col min="7708" max="7708" width="9.6640625" style="533" bestFit="1" customWidth="1"/>
    <col min="7709" max="7936" width="9.109375" style="533"/>
    <col min="7937" max="7937" width="4.5546875" style="533" customWidth="1"/>
    <col min="7938" max="7938" width="36.109375" style="533" customWidth="1"/>
    <col min="7939" max="7939" width="14.44140625" style="533" customWidth="1"/>
    <col min="7940" max="7940" width="20.5546875" style="533" customWidth="1"/>
    <col min="7941" max="7941" width="5.5546875" style="533" customWidth="1"/>
    <col min="7942" max="7942" width="16.33203125" style="533" customWidth="1"/>
    <col min="7943" max="7943" width="12" style="533" customWidth="1"/>
    <col min="7944" max="7956" width="6.44140625" style="533" customWidth="1"/>
    <col min="7957" max="7957" width="7.6640625" style="533" customWidth="1"/>
    <col min="7958" max="7958" width="0" style="533" hidden="1" customWidth="1"/>
    <col min="7959" max="7959" width="12.109375" style="533" customWidth="1"/>
    <col min="7960" max="7960" width="14" style="533" customWidth="1"/>
    <col min="7961" max="7963" width="9.109375" style="533"/>
    <col min="7964" max="7964" width="9.6640625" style="533" bestFit="1" customWidth="1"/>
    <col min="7965" max="8192" width="9.109375" style="533"/>
    <col min="8193" max="8193" width="4.5546875" style="533" customWidth="1"/>
    <col min="8194" max="8194" width="36.109375" style="533" customWidth="1"/>
    <col min="8195" max="8195" width="14.44140625" style="533" customWidth="1"/>
    <col min="8196" max="8196" width="20.5546875" style="533" customWidth="1"/>
    <col min="8197" max="8197" width="5.5546875" style="533" customWidth="1"/>
    <col min="8198" max="8198" width="16.33203125" style="533" customWidth="1"/>
    <col min="8199" max="8199" width="12" style="533" customWidth="1"/>
    <col min="8200" max="8212" width="6.44140625" style="533" customWidth="1"/>
    <col min="8213" max="8213" width="7.6640625" style="533" customWidth="1"/>
    <col min="8214" max="8214" width="0" style="533" hidden="1" customWidth="1"/>
    <col min="8215" max="8215" width="12.109375" style="533" customWidth="1"/>
    <col min="8216" max="8216" width="14" style="533" customWidth="1"/>
    <col min="8217" max="8219" width="9.109375" style="533"/>
    <col min="8220" max="8220" width="9.6640625" style="533" bestFit="1" customWidth="1"/>
    <col min="8221" max="8448" width="9.109375" style="533"/>
    <col min="8449" max="8449" width="4.5546875" style="533" customWidth="1"/>
    <col min="8450" max="8450" width="36.109375" style="533" customWidth="1"/>
    <col min="8451" max="8451" width="14.44140625" style="533" customWidth="1"/>
    <col min="8452" max="8452" width="20.5546875" style="533" customWidth="1"/>
    <col min="8453" max="8453" width="5.5546875" style="533" customWidth="1"/>
    <col min="8454" max="8454" width="16.33203125" style="533" customWidth="1"/>
    <col min="8455" max="8455" width="12" style="533" customWidth="1"/>
    <col min="8456" max="8468" width="6.44140625" style="533" customWidth="1"/>
    <col min="8469" max="8469" width="7.6640625" style="533" customWidth="1"/>
    <col min="8470" max="8470" width="0" style="533" hidden="1" customWidth="1"/>
    <col min="8471" max="8471" width="12.109375" style="533" customWidth="1"/>
    <col min="8472" max="8472" width="14" style="533" customWidth="1"/>
    <col min="8473" max="8475" width="9.109375" style="533"/>
    <col min="8476" max="8476" width="9.6640625" style="533" bestFit="1" customWidth="1"/>
    <col min="8477" max="8704" width="9.109375" style="533"/>
    <col min="8705" max="8705" width="4.5546875" style="533" customWidth="1"/>
    <col min="8706" max="8706" width="36.109375" style="533" customWidth="1"/>
    <col min="8707" max="8707" width="14.44140625" style="533" customWidth="1"/>
    <col min="8708" max="8708" width="20.5546875" style="533" customWidth="1"/>
    <col min="8709" max="8709" width="5.5546875" style="533" customWidth="1"/>
    <col min="8710" max="8710" width="16.33203125" style="533" customWidth="1"/>
    <col min="8711" max="8711" width="12" style="533" customWidth="1"/>
    <col min="8712" max="8724" width="6.44140625" style="533" customWidth="1"/>
    <col min="8725" max="8725" width="7.6640625" style="533" customWidth="1"/>
    <col min="8726" max="8726" width="0" style="533" hidden="1" customWidth="1"/>
    <col min="8727" max="8727" width="12.109375" style="533" customWidth="1"/>
    <col min="8728" max="8728" width="14" style="533" customWidth="1"/>
    <col min="8729" max="8731" width="9.109375" style="533"/>
    <col min="8732" max="8732" width="9.6640625" style="533" bestFit="1" customWidth="1"/>
    <col min="8733" max="8960" width="9.109375" style="533"/>
    <col min="8961" max="8961" width="4.5546875" style="533" customWidth="1"/>
    <col min="8962" max="8962" width="36.109375" style="533" customWidth="1"/>
    <col min="8963" max="8963" width="14.44140625" style="533" customWidth="1"/>
    <col min="8964" max="8964" width="20.5546875" style="533" customWidth="1"/>
    <col min="8965" max="8965" width="5.5546875" style="533" customWidth="1"/>
    <col min="8966" max="8966" width="16.33203125" style="533" customWidth="1"/>
    <col min="8967" max="8967" width="12" style="533" customWidth="1"/>
    <col min="8968" max="8980" width="6.44140625" style="533" customWidth="1"/>
    <col min="8981" max="8981" width="7.6640625" style="533" customWidth="1"/>
    <col min="8982" max="8982" width="0" style="533" hidden="1" customWidth="1"/>
    <col min="8983" max="8983" width="12.109375" style="533" customWidth="1"/>
    <col min="8984" max="8984" width="14" style="533" customWidth="1"/>
    <col min="8985" max="8987" width="9.109375" style="533"/>
    <col min="8988" max="8988" width="9.6640625" style="533" bestFit="1" customWidth="1"/>
    <col min="8989" max="9216" width="9.109375" style="533"/>
    <col min="9217" max="9217" width="4.5546875" style="533" customWidth="1"/>
    <col min="9218" max="9218" width="36.109375" style="533" customWidth="1"/>
    <col min="9219" max="9219" width="14.44140625" style="533" customWidth="1"/>
    <col min="9220" max="9220" width="20.5546875" style="533" customWidth="1"/>
    <col min="9221" max="9221" width="5.5546875" style="533" customWidth="1"/>
    <col min="9222" max="9222" width="16.33203125" style="533" customWidth="1"/>
    <col min="9223" max="9223" width="12" style="533" customWidth="1"/>
    <col min="9224" max="9236" width="6.44140625" style="533" customWidth="1"/>
    <col min="9237" max="9237" width="7.6640625" style="533" customWidth="1"/>
    <col min="9238" max="9238" width="0" style="533" hidden="1" customWidth="1"/>
    <col min="9239" max="9239" width="12.109375" style="533" customWidth="1"/>
    <col min="9240" max="9240" width="14" style="533" customWidth="1"/>
    <col min="9241" max="9243" width="9.109375" style="533"/>
    <col min="9244" max="9244" width="9.6640625" style="533" bestFit="1" customWidth="1"/>
    <col min="9245" max="9472" width="9.109375" style="533"/>
    <col min="9473" max="9473" width="4.5546875" style="533" customWidth="1"/>
    <col min="9474" max="9474" width="36.109375" style="533" customWidth="1"/>
    <col min="9475" max="9475" width="14.44140625" style="533" customWidth="1"/>
    <col min="9476" max="9476" width="20.5546875" style="533" customWidth="1"/>
    <col min="9477" max="9477" width="5.5546875" style="533" customWidth="1"/>
    <col min="9478" max="9478" width="16.33203125" style="533" customWidth="1"/>
    <col min="9479" max="9479" width="12" style="533" customWidth="1"/>
    <col min="9480" max="9492" width="6.44140625" style="533" customWidth="1"/>
    <col min="9493" max="9493" width="7.6640625" style="533" customWidth="1"/>
    <col min="9494" max="9494" width="0" style="533" hidden="1" customWidth="1"/>
    <col min="9495" max="9495" width="12.109375" style="533" customWidth="1"/>
    <col min="9496" max="9496" width="14" style="533" customWidth="1"/>
    <col min="9497" max="9499" width="9.109375" style="533"/>
    <col min="9500" max="9500" width="9.6640625" style="533" bestFit="1" customWidth="1"/>
    <col min="9501" max="9728" width="9.109375" style="533"/>
    <col min="9729" max="9729" width="4.5546875" style="533" customWidth="1"/>
    <col min="9730" max="9730" width="36.109375" style="533" customWidth="1"/>
    <col min="9731" max="9731" width="14.44140625" style="533" customWidth="1"/>
    <col min="9732" max="9732" width="20.5546875" style="533" customWidth="1"/>
    <col min="9733" max="9733" width="5.5546875" style="533" customWidth="1"/>
    <col min="9734" max="9734" width="16.33203125" style="533" customWidth="1"/>
    <col min="9735" max="9735" width="12" style="533" customWidth="1"/>
    <col min="9736" max="9748" width="6.44140625" style="533" customWidth="1"/>
    <col min="9749" max="9749" width="7.6640625" style="533" customWidth="1"/>
    <col min="9750" max="9750" width="0" style="533" hidden="1" customWidth="1"/>
    <col min="9751" max="9751" width="12.109375" style="533" customWidth="1"/>
    <col min="9752" max="9752" width="14" style="533" customWidth="1"/>
    <col min="9753" max="9755" width="9.109375" style="533"/>
    <col min="9756" max="9756" width="9.6640625" style="533" bestFit="1" customWidth="1"/>
    <col min="9757" max="9984" width="9.109375" style="533"/>
    <col min="9985" max="9985" width="4.5546875" style="533" customWidth="1"/>
    <col min="9986" max="9986" width="36.109375" style="533" customWidth="1"/>
    <col min="9987" max="9987" width="14.44140625" style="533" customWidth="1"/>
    <col min="9988" max="9988" width="20.5546875" style="533" customWidth="1"/>
    <col min="9989" max="9989" width="5.5546875" style="533" customWidth="1"/>
    <col min="9990" max="9990" width="16.33203125" style="533" customWidth="1"/>
    <col min="9991" max="9991" width="12" style="533" customWidth="1"/>
    <col min="9992" max="10004" width="6.44140625" style="533" customWidth="1"/>
    <col min="10005" max="10005" width="7.6640625" style="533" customWidth="1"/>
    <col min="10006" max="10006" width="0" style="533" hidden="1" customWidth="1"/>
    <col min="10007" max="10007" width="12.109375" style="533" customWidth="1"/>
    <col min="10008" max="10008" width="14" style="533" customWidth="1"/>
    <col min="10009" max="10011" width="9.109375" style="533"/>
    <col min="10012" max="10012" width="9.6640625" style="533" bestFit="1" customWidth="1"/>
    <col min="10013" max="10240" width="9.109375" style="533"/>
    <col min="10241" max="10241" width="4.5546875" style="533" customWidth="1"/>
    <col min="10242" max="10242" width="36.109375" style="533" customWidth="1"/>
    <col min="10243" max="10243" width="14.44140625" style="533" customWidth="1"/>
    <col min="10244" max="10244" width="20.5546875" style="533" customWidth="1"/>
    <col min="10245" max="10245" width="5.5546875" style="533" customWidth="1"/>
    <col min="10246" max="10246" width="16.33203125" style="533" customWidth="1"/>
    <col min="10247" max="10247" width="12" style="533" customWidth="1"/>
    <col min="10248" max="10260" width="6.44140625" style="533" customWidth="1"/>
    <col min="10261" max="10261" width="7.6640625" style="533" customWidth="1"/>
    <col min="10262" max="10262" width="0" style="533" hidden="1" customWidth="1"/>
    <col min="10263" max="10263" width="12.109375" style="533" customWidth="1"/>
    <col min="10264" max="10264" width="14" style="533" customWidth="1"/>
    <col min="10265" max="10267" width="9.109375" style="533"/>
    <col min="10268" max="10268" width="9.6640625" style="533" bestFit="1" customWidth="1"/>
    <col min="10269" max="10496" width="9.109375" style="533"/>
    <col min="10497" max="10497" width="4.5546875" style="533" customWidth="1"/>
    <col min="10498" max="10498" width="36.109375" style="533" customWidth="1"/>
    <col min="10499" max="10499" width="14.44140625" style="533" customWidth="1"/>
    <col min="10500" max="10500" width="20.5546875" style="533" customWidth="1"/>
    <col min="10501" max="10501" width="5.5546875" style="533" customWidth="1"/>
    <col min="10502" max="10502" width="16.33203125" style="533" customWidth="1"/>
    <col min="10503" max="10503" width="12" style="533" customWidth="1"/>
    <col min="10504" max="10516" width="6.44140625" style="533" customWidth="1"/>
    <col min="10517" max="10517" width="7.6640625" style="533" customWidth="1"/>
    <col min="10518" max="10518" width="0" style="533" hidden="1" customWidth="1"/>
    <col min="10519" max="10519" width="12.109375" style="533" customWidth="1"/>
    <col min="10520" max="10520" width="14" style="533" customWidth="1"/>
    <col min="10521" max="10523" width="9.109375" style="533"/>
    <col min="10524" max="10524" width="9.6640625" style="533" bestFit="1" customWidth="1"/>
    <col min="10525" max="10752" width="9.109375" style="533"/>
    <col min="10753" max="10753" width="4.5546875" style="533" customWidth="1"/>
    <col min="10754" max="10754" width="36.109375" style="533" customWidth="1"/>
    <col min="10755" max="10755" width="14.44140625" style="533" customWidth="1"/>
    <col min="10756" max="10756" width="20.5546875" style="533" customWidth="1"/>
    <col min="10757" max="10757" width="5.5546875" style="533" customWidth="1"/>
    <col min="10758" max="10758" width="16.33203125" style="533" customWidth="1"/>
    <col min="10759" max="10759" width="12" style="533" customWidth="1"/>
    <col min="10760" max="10772" width="6.44140625" style="533" customWidth="1"/>
    <col min="10773" max="10773" width="7.6640625" style="533" customWidth="1"/>
    <col min="10774" max="10774" width="0" style="533" hidden="1" customWidth="1"/>
    <col min="10775" max="10775" width="12.109375" style="533" customWidth="1"/>
    <col min="10776" max="10776" width="14" style="533" customWidth="1"/>
    <col min="10777" max="10779" width="9.109375" style="533"/>
    <col min="10780" max="10780" width="9.6640625" style="533" bestFit="1" customWidth="1"/>
    <col min="10781" max="11008" width="9.109375" style="533"/>
    <col min="11009" max="11009" width="4.5546875" style="533" customWidth="1"/>
    <col min="11010" max="11010" width="36.109375" style="533" customWidth="1"/>
    <col min="11011" max="11011" width="14.44140625" style="533" customWidth="1"/>
    <col min="11012" max="11012" width="20.5546875" style="533" customWidth="1"/>
    <col min="11013" max="11013" width="5.5546875" style="533" customWidth="1"/>
    <col min="11014" max="11014" width="16.33203125" style="533" customWidth="1"/>
    <col min="11015" max="11015" width="12" style="533" customWidth="1"/>
    <col min="11016" max="11028" width="6.44140625" style="533" customWidth="1"/>
    <col min="11029" max="11029" width="7.6640625" style="533" customWidth="1"/>
    <col min="11030" max="11030" width="0" style="533" hidden="1" customWidth="1"/>
    <col min="11031" max="11031" width="12.109375" style="533" customWidth="1"/>
    <col min="11032" max="11032" width="14" style="533" customWidth="1"/>
    <col min="11033" max="11035" width="9.109375" style="533"/>
    <col min="11036" max="11036" width="9.6640625" style="533" bestFit="1" customWidth="1"/>
    <col min="11037" max="11264" width="9.109375" style="533"/>
    <col min="11265" max="11265" width="4.5546875" style="533" customWidth="1"/>
    <col min="11266" max="11266" width="36.109375" style="533" customWidth="1"/>
    <col min="11267" max="11267" width="14.44140625" style="533" customWidth="1"/>
    <col min="11268" max="11268" width="20.5546875" style="533" customWidth="1"/>
    <col min="11269" max="11269" width="5.5546875" style="533" customWidth="1"/>
    <col min="11270" max="11270" width="16.33203125" style="533" customWidth="1"/>
    <col min="11271" max="11271" width="12" style="533" customWidth="1"/>
    <col min="11272" max="11284" width="6.44140625" style="533" customWidth="1"/>
    <col min="11285" max="11285" width="7.6640625" style="533" customWidth="1"/>
    <col min="11286" max="11286" width="0" style="533" hidden="1" customWidth="1"/>
    <col min="11287" max="11287" width="12.109375" style="533" customWidth="1"/>
    <col min="11288" max="11288" width="14" style="533" customWidth="1"/>
    <col min="11289" max="11291" width="9.109375" style="533"/>
    <col min="11292" max="11292" width="9.6640625" style="533" bestFit="1" customWidth="1"/>
    <col min="11293" max="11520" width="9.109375" style="533"/>
    <col min="11521" max="11521" width="4.5546875" style="533" customWidth="1"/>
    <col min="11522" max="11522" width="36.109375" style="533" customWidth="1"/>
    <col min="11523" max="11523" width="14.44140625" style="533" customWidth="1"/>
    <col min="11524" max="11524" width="20.5546875" style="533" customWidth="1"/>
    <col min="11525" max="11525" width="5.5546875" style="533" customWidth="1"/>
    <col min="11526" max="11526" width="16.33203125" style="533" customWidth="1"/>
    <col min="11527" max="11527" width="12" style="533" customWidth="1"/>
    <col min="11528" max="11540" width="6.44140625" style="533" customWidth="1"/>
    <col min="11541" max="11541" width="7.6640625" style="533" customWidth="1"/>
    <col min="11542" max="11542" width="0" style="533" hidden="1" customWidth="1"/>
    <col min="11543" max="11543" width="12.109375" style="533" customWidth="1"/>
    <col min="11544" max="11544" width="14" style="533" customWidth="1"/>
    <col min="11545" max="11547" width="9.109375" style="533"/>
    <col min="11548" max="11548" width="9.6640625" style="533" bestFit="1" customWidth="1"/>
    <col min="11549" max="11776" width="9.109375" style="533"/>
    <col min="11777" max="11777" width="4.5546875" style="533" customWidth="1"/>
    <col min="11778" max="11778" width="36.109375" style="533" customWidth="1"/>
    <col min="11779" max="11779" width="14.44140625" style="533" customWidth="1"/>
    <col min="11780" max="11780" width="20.5546875" style="533" customWidth="1"/>
    <col min="11781" max="11781" width="5.5546875" style="533" customWidth="1"/>
    <col min="11782" max="11782" width="16.33203125" style="533" customWidth="1"/>
    <col min="11783" max="11783" width="12" style="533" customWidth="1"/>
    <col min="11784" max="11796" width="6.44140625" style="533" customWidth="1"/>
    <col min="11797" max="11797" width="7.6640625" style="533" customWidth="1"/>
    <col min="11798" max="11798" width="0" style="533" hidden="1" customWidth="1"/>
    <col min="11799" max="11799" width="12.109375" style="533" customWidth="1"/>
    <col min="11800" max="11800" width="14" style="533" customWidth="1"/>
    <col min="11801" max="11803" width="9.109375" style="533"/>
    <col min="11804" max="11804" width="9.6640625" style="533" bestFit="1" customWidth="1"/>
    <col min="11805" max="12032" width="9.109375" style="533"/>
    <col min="12033" max="12033" width="4.5546875" style="533" customWidth="1"/>
    <col min="12034" max="12034" width="36.109375" style="533" customWidth="1"/>
    <col min="12035" max="12035" width="14.44140625" style="533" customWidth="1"/>
    <col min="12036" max="12036" width="20.5546875" style="533" customWidth="1"/>
    <col min="12037" max="12037" width="5.5546875" style="533" customWidth="1"/>
    <col min="12038" max="12038" width="16.33203125" style="533" customWidth="1"/>
    <col min="12039" max="12039" width="12" style="533" customWidth="1"/>
    <col min="12040" max="12052" width="6.44140625" style="533" customWidth="1"/>
    <col min="12053" max="12053" width="7.6640625" style="533" customWidth="1"/>
    <col min="12054" max="12054" width="0" style="533" hidden="1" customWidth="1"/>
    <col min="12055" max="12055" width="12.109375" style="533" customWidth="1"/>
    <col min="12056" max="12056" width="14" style="533" customWidth="1"/>
    <col min="12057" max="12059" width="9.109375" style="533"/>
    <col min="12060" max="12060" width="9.6640625" style="533" bestFit="1" customWidth="1"/>
    <col min="12061" max="12288" width="9.109375" style="533"/>
    <col min="12289" max="12289" width="4.5546875" style="533" customWidth="1"/>
    <col min="12290" max="12290" width="36.109375" style="533" customWidth="1"/>
    <col min="12291" max="12291" width="14.44140625" style="533" customWidth="1"/>
    <col min="12292" max="12292" width="20.5546875" style="533" customWidth="1"/>
    <col min="12293" max="12293" width="5.5546875" style="533" customWidth="1"/>
    <col min="12294" max="12294" width="16.33203125" style="533" customWidth="1"/>
    <col min="12295" max="12295" width="12" style="533" customWidth="1"/>
    <col min="12296" max="12308" width="6.44140625" style="533" customWidth="1"/>
    <col min="12309" max="12309" width="7.6640625" style="533" customWidth="1"/>
    <col min="12310" max="12310" width="0" style="533" hidden="1" customWidth="1"/>
    <col min="12311" max="12311" width="12.109375" style="533" customWidth="1"/>
    <col min="12312" max="12312" width="14" style="533" customWidth="1"/>
    <col min="12313" max="12315" width="9.109375" style="533"/>
    <col min="12316" max="12316" width="9.6640625" style="533" bestFit="1" customWidth="1"/>
    <col min="12317" max="12544" width="9.109375" style="533"/>
    <col min="12545" max="12545" width="4.5546875" style="533" customWidth="1"/>
    <col min="12546" max="12546" width="36.109375" style="533" customWidth="1"/>
    <col min="12547" max="12547" width="14.44140625" style="533" customWidth="1"/>
    <col min="12548" max="12548" width="20.5546875" style="533" customWidth="1"/>
    <col min="12549" max="12549" width="5.5546875" style="533" customWidth="1"/>
    <col min="12550" max="12550" width="16.33203125" style="533" customWidth="1"/>
    <col min="12551" max="12551" width="12" style="533" customWidth="1"/>
    <col min="12552" max="12564" width="6.44140625" style="533" customWidth="1"/>
    <col min="12565" max="12565" width="7.6640625" style="533" customWidth="1"/>
    <col min="12566" max="12566" width="0" style="533" hidden="1" customWidth="1"/>
    <col min="12567" max="12567" width="12.109375" style="533" customWidth="1"/>
    <col min="12568" max="12568" width="14" style="533" customWidth="1"/>
    <col min="12569" max="12571" width="9.109375" style="533"/>
    <col min="12572" max="12572" width="9.6640625" style="533" bestFit="1" customWidth="1"/>
    <col min="12573" max="12800" width="9.109375" style="533"/>
    <col min="12801" max="12801" width="4.5546875" style="533" customWidth="1"/>
    <col min="12802" max="12802" width="36.109375" style="533" customWidth="1"/>
    <col min="12803" max="12803" width="14.44140625" style="533" customWidth="1"/>
    <col min="12804" max="12804" width="20.5546875" style="533" customWidth="1"/>
    <col min="12805" max="12805" width="5.5546875" style="533" customWidth="1"/>
    <col min="12806" max="12806" width="16.33203125" style="533" customWidth="1"/>
    <col min="12807" max="12807" width="12" style="533" customWidth="1"/>
    <col min="12808" max="12820" width="6.44140625" style="533" customWidth="1"/>
    <col min="12821" max="12821" width="7.6640625" style="533" customWidth="1"/>
    <col min="12822" max="12822" width="0" style="533" hidden="1" customWidth="1"/>
    <col min="12823" max="12823" width="12.109375" style="533" customWidth="1"/>
    <col min="12824" max="12824" width="14" style="533" customWidth="1"/>
    <col min="12825" max="12827" width="9.109375" style="533"/>
    <col min="12828" max="12828" width="9.6640625" style="533" bestFit="1" customWidth="1"/>
    <col min="12829" max="13056" width="9.109375" style="533"/>
    <col min="13057" max="13057" width="4.5546875" style="533" customWidth="1"/>
    <col min="13058" max="13058" width="36.109375" style="533" customWidth="1"/>
    <col min="13059" max="13059" width="14.44140625" style="533" customWidth="1"/>
    <col min="13060" max="13060" width="20.5546875" style="533" customWidth="1"/>
    <col min="13061" max="13061" width="5.5546875" style="533" customWidth="1"/>
    <col min="13062" max="13062" width="16.33203125" style="533" customWidth="1"/>
    <col min="13063" max="13063" width="12" style="533" customWidth="1"/>
    <col min="13064" max="13076" width="6.44140625" style="533" customWidth="1"/>
    <col min="13077" max="13077" width="7.6640625" style="533" customWidth="1"/>
    <col min="13078" max="13078" width="0" style="533" hidden="1" customWidth="1"/>
    <col min="13079" max="13079" width="12.109375" style="533" customWidth="1"/>
    <col min="13080" max="13080" width="14" style="533" customWidth="1"/>
    <col min="13081" max="13083" width="9.109375" style="533"/>
    <col min="13084" max="13084" width="9.6640625" style="533" bestFit="1" customWidth="1"/>
    <col min="13085" max="13312" width="9.109375" style="533"/>
    <col min="13313" max="13313" width="4.5546875" style="533" customWidth="1"/>
    <col min="13314" max="13314" width="36.109375" style="533" customWidth="1"/>
    <col min="13315" max="13315" width="14.44140625" style="533" customWidth="1"/>
    <col min="13316" max="13316" width="20.5546875" style="533" customWidth="1"/>
    <col min="13317" max="13317" width="5.5546875" style="533" customWidth="1"/>
    <col min="13318" max="13318" width="16.33203125" style="533" customWidth="1"/>
    <col min="13319" max="13319" width="12" style="533" customWidth="1"/>
    <col min="13320" max="13332" width="6.44140625" style="533" customWidth="1"/>
    <col min="13333" max="13333" width="7.6640625" style="533" customWidth="1"/>
    <col min="13334" max="13334" width="0" style="533" hidden="1" customWidth="1"/>
    <col min="13335" max="13335" width="12.109375" style="533" customWidth="1"/>
    <col min="13336" max="13336" width="14" style="533" customWidth="1"/>
    <col min="13337" max="13339" width="9.109375" style="533"/>
    <col min="13340" max="13340" width="9.6640625" style="533" bestFit="1" customWidth="1"/>
    <col min="13341" max="13568" width="9.109375" style="533"/>
    <col min="13569" max="13569" width="4.5546875" style="533" customWidth="1"/>
    <col min="13570" max="13570" width="36.109375" style="533" customWidth="1"/>
    <col min="13571" max="13571" width="14.44140625" style="533" customWidth="1"/>
    <col min="13572" max="13572" width="20.5546875" style="533" customWidth="1"/>
    <col min="13573" max="13573" width="5.5546875" style="533" customWidth="1"/>
    <col min="13574" max="13574" width="16.33203125" style="533" customWidth="1"/>
    <col min="13575" max="13575" width="12" style="533" customWidth="1"/>
    <col min="13576" max="13588" width="6.44140625" style="533" customWidth="1"/>
    <col min="13589" max="13589" width="7.6640625" style="533" customWidth="1"/>
    <col min="13590" max="13590" width="0" style="533" hidden="1" customWidth="1"/>
    <col min="13591" max="13591" width="12.109375" style="533" customWidth="1"/>
    <col min="13592" max="13592" width="14" style="533" customWidth="1"/>
    <col min="13593" max="13595" width="9.109375" style="533"/>
    <col min="13596" max="13596" width="9.6640625" style="533" bestFit="1" customWidth="1"/>
    <col min="13597" max="13824" width="9.109375" style="533"/>
    <col min="13825" max="13825" width="4.5546875" style="533" customWidth="1"/>
    <col min="13826" max="13826" width="36.109375" style="533" customWidth="1"/>
    <col min="13827" max="13827" width="14.44140625" style="533" customWidth="1"/>
    <col min="13828" max="13828" width="20.5546875" style="533" customWidth="1"/>
    <col min="13829" max="13829" width="5.5546875" style="533" customWidth="1"/>
    <col min="13830" max="13830" width="16.33203125" style="533" customWidth="1"/>
    <col min="13831" max="13831" width="12" style="533" customWidth="1"/>
    <col min="13832" max="13844" width="6.44140625" style="533" customWidth="1"/>
    <col min="13845" max="13845" width="7.6640625" style="533" customWidth="1"/>
    <col min="13846" max="13846" width="0" style="533" hidden="1" customWidth="1"/>
    <col min="13847" max="13847" width="12.109375" style="533" customWidth="1"/>
    <col min="13848" max="13848" width="14" style="533" customWidth="1"/>
    <col min="13849" max="13851" width="9.109375" style="533"/>
    <col min="13852" max="13852" width="9.6640625" style="533" bestFit="1" customWidth="1"/>
    <col min="13853" max="14080" width="9.109375" style="533"/>
    <col min="14081" max="14081" width="4.5546875" style="533" customWidth="1"/>
    <col min="14082" max="14082" width="36.109375" style="533" customWidth="1"/>
    <col min="14083" max="14083" width="14.44140625" style="533" customWidth="1"/>
    <col min="14084" max="14084" width="20.5546875" style="533" customWidth="1"/>
    <col min="14085" max="14085" width="5.5546875" style="533" customWidth="1"/>
    <col min="14086" max="14086" width="16.33203125" style="533" customWidth="1"/>
    <col min="14087" max="14087" width="12" style="533" customWidth="1"/>
    <col min="14088" max="14100" width="6.44140625" style="533" customWidth="1"/>
    <col min="14101" max="14101" width="7.6640625" style="533" customWidth="1"/>
    <col min="14102" max="14102" width="0" style="533" hidden="1" customWidth="1"/>
    <col min="14103" max="14103" width="12.109375" style="533" customWidth="1"/>
    <col min="14104" max="14104" width="14" style="533" customWidth="1"/>
    <col min="14105" max="14107" width="9.109375" style="533"/>
    <col min="14108" max="14108" width="9.6640625" style="533" bestFit="1" customWidth="1"/>
    <col min="14109" max="14336" width="9.109375" style="533"/>
    <col min="14337" max="14337" width="4.5546875" style="533" customWidth="1"/>
    <col min="14338" max="14338" width="36.109375" style="533" customWidth="1"/>
    <col min="14339" max="14339" width="14.44140625" style="533" customWidth="1"/>
    <col min="14340" max="14340" width="20.5546875" style="533" customWidth="1"/>
    <col min="14341" max="14341" width="5.5546875" style="533" customWidth="1"/>
    <col min="14342" max="14342" width="16.33203125" style="533" customWidth="1"/>
    <col min="14343" max="14343" width="12" style="533" customWidth="1"/>
    <col min="14344" max="14356" width="6.44140625" style="533" customWidth="1"/>
    <col min="14357" max="14357" width="7.6640625" style="533" customWidth="1"/>
    <col min="14358" max="14358" width="0" style="533" hidden="1" customWidth="1"/>
    <col min="14359" max="14359" width="12.109375" style="533" customWidth="1"/>
    <col min="14360" max="14360" width="14" style="533" customWidth="1"/>
    <col min="14361" max="14363" width="9.109375" style="533"/>
    <col min="14364" max="14364" width="9.6640625" style="533" bestFit="1" customWidth="1"/>
    <col min="14365" max="14592" width="9.109375" style="533"/>
    <col min="14593" max="14593" width="4.5546875" style="533" customWidth="1"/>
    <col min="14594" max="14594" width="36.109375" style="533" customWidth="1"/>
    <col min="14595" max="14595" width="14.44140625" style="533" customWidth="1"/>
    <col min="14596" max="14596" width="20.5546875" style="533" customWidth="1"/>
    <col min="14597" max="14597" width="5.5546875" style="533" customWidth="1"/>
    <col min="14598" max="14598" width="16.33203125" style="533" customWidth="1"/>
    <col min="14599" max="14599" width="12" style="533" customWidth="1"/>
    <col min="14600" max="14612" width="6.44140625" style="533" customWidth="1"/>
    <col min="14613" max="14613" width="7.6640625" style="533" customWidth="1"/>
    <col min="14614" max="14614" width="0" style="533" hidden="1" customWidth="1"/>
    <col min="14615" max="14615" width="12.109375" style="533" customWidth="1"/>
    <col min="14616" max="14616" width="14" style="533" customWidth="1"/>
    <col min="14617" max="14619" width="9.109375" style="533"/>
    <col min="14620" max="14620" width="9.6640625" style="533" bestFit="1" customWidth="1"/>
    <col min="14621" max="14848" width="9.109375" style="533"/>
    <col min="14849" max="14849" width="4.5546875" style="533" customWidth="1"/>
    <col min="14850" max="14850" width="36.109375" style="533" customWidth="1"/>
    <col min="14851" max="14851" width="14.44140625" style="533" customWidth="1"/>
    <col min="14852" max="14852" width="20.5546875" style="533" customWidth="1"/>
    <col min="14853" max="14853" width="5.5546875" style="533" customWidth="1"/>
    <col min="14854" max="14854" width="16.33203125" style="533" customWidth="1"/>
    <col min="14855" max="14855" width="12" style="533" customWidth="1"/>
    <col min="14856" max="14868" width="6.44140625" style="533" customWidth="1"/>
    <col min="14869" max="14869" width="7.6640625" style="533" customWidth="1"/>
    <col min="14870" max="14870" width="0" style="533" hidden="1" customWidth="1"/>
    <col min="14871" max="14871" width="12.109375" style="533" customWidth="1"/>
    <col min="14872" max="14872" width="14" style="533" customWidth="1"/>
    <col min="14873" max="14875" width="9.109375" style="533"/>
    <col min="14876" max="14876" width="9.6640625" style="533" bestFit="1" customWidth="1"/>
    <col min="14877" max="15104" width="9.109375" style="533"/>
    <col min="15105" max="15105" width="4.5546875" style="533" customWidth="1"/>
    <col min="15106" max="15106" width="36.109375" style="533" customWidth="1"/>
    <col min="15107" max="15107" width="14.44140625" style="533" customWidth="1"/>
    <col min="15108" max="15108" width="20.5546875" style="533" customWidth="1"/>
    <col min="15109" max="15109" width="5.5546875" style="533" customWidth="1"/>
    <col min="15110" max="15110" width="16.33203125" style="533" customWidth="1"/>
    <col min="15111" max="15111" width="12" style="533" customWidth="1"/>
    <col min="15112" max="15124" width="6.44140625" style="533" customWidth="1"/>
    <col min="15125" max="15125" width="7.6640625" style="533" customWidth="1"/>
    <col min="15126" max="15126" width="0" style="533" hidden="1" customWidth="1"/>
    <col min="15127" max="15127" width="12.109375" style="533" customWidth="1"/>
    <col min="15128" max="15128" width="14" style="533" customWidth="1"/>
    <col min="15129" max="15131" width="9.109375" style="533"/>
    <col min="15132" max="15132" width="9.6640625" style="533" bestFit="1" customWidth="1"/>
    <col min="15133" max="15360" width="9.109375" style="533"/>
    <col min="15361" max="15361" width="4.5546875" style="533" customWidth="1"/>
    <col min="15362" max="15362" width="36.109375" style="533" customWidth="1"/>
    <col min="15363" max="15363" width="14.44140625" style="533" customWidth="1"/>
    <col min="15364" max="15364" width="20.5546875" style="533" customWidth="1"/>
    <col min="15365" max="15365" width="5.5546875" style="533" customWidth="1"/>
    <col min="15366" max="15366" width="16.33203125" style="533" customWidth="1"/>
    <col min="15367" max="15367" width="12" style="533" customWidth="1"/>
    <col min="15368" max="15380" width="6.44140625" style="533" customWidth="1"/>
    <col min="15381" max="15381" width="7.6640625" style="533" customWidth="1"/>
    <col min="15382" max="15382" width="0" style="533" hidden="1" customWidth="1"/>
    <col min="15383" max="15383" width="12.109375" style="533" customWidth="1"/>
    <col min="15384" max="15384" width="14" style="533" customWidth="1"/>
    <col min="15385" max="15387" width="9.109375" style="533"/>
    <col min="15388" max="15388" width="9.6640625" style="533" bestFit="1" customWidth="1"/>
    <col min="15389" max="15616" width="9.109375" style="533"/>
    <col min="15617" max="15617" width="4.5546875" style="533" customWidth="1"/>
    <col min="15618" max="15618" width="36.109375" style="533" customWidth="1"/>
    <col min="15619" max="15619" width="14.44140625" style="533" customWidth="1"/>
    <col min="15620" max="15620" width="20.5546875" style="533" customWidth="1"/>
    <col min="15621" max="15621" width="5.5546875" style="533" customWidth="1"/>
    <col min="15622" max="15622" width="16.33203125" style="533" customWidth="1"/>
    <col min="15623" max="15623" width="12" style="533" customWidth="1"/>
    <col min="15624" max="15636" width="6.44140625" style="533" customWidth="1"/>
    <col min="15637" max="15637" width="7.6640625" style="533" customWidth="1"/>
    <col min="15638" max="15638" width="0" style="533" hidden="1" customWidth="1"/>
    <col min="15639" max="15639" width="12.109375" style="533" customWidth="1"/>
    <col min="15640" max="15640" width="14" style="533" customWidth="1"/>
    <col min="15641" max="15643" width="9.109375" style="533"/>
    <col min="15644" max="15644" width="9.6640625" style="533" bestFit="1" customWidth="1"/>
    <col min="15645" max="15872" width="9.109375" style="533"/>
    <col min="15873" max="15873" width="4.5546875" style="533" customWidth="1"/>
    <col min="15874" max="15874" width="36.109375" style="533" customWidth="1"/>
    <col min="15875" max="15875" width="14.44140625" style="533" customWidth="1"/>
    <col min="15876" max="15876" width="20.5546875" style="533" customWidth="1"/>
    <col min="15877" max="15877" width="5.5546875" style="533" customWidth="1"/>
    <col min="15878" max="15878" width="16.33203125" style="533" customWidth="1"/>
    <col min="15879" max="15879" width="12" style="533" customWidth="1"/>
    <col min="15880" max="15892" width="6.44140625" style="533" customWidth="1"/>
    <col min="15893" max="15893" width="7.6640625" style="533" customWidth="1"/>
    <col min="15894" max="15894" width="0" style="533" hidden="1" customWidth="1"/>
    <col min="15895" max="15895" width="12.109375" style="533" customWidth="1"/>
    <col min="15896" max="15896" width="14" style="533" customWidth="1"/>
    <col min="15897" max="15899" width="9.109375" style="533"/>
    <col min="15900" max="15900" width="9.6640625" style="533" bestFit="1" customWidth="1"/>
    <col min="15901" max="16128" width="9.109375" style="533"/>
    <col min="16129" max="16129" width="4.5546875" style="533" customWidth="1"/>
    <col min="16130" max="16130" width="36.109375" style="533" customWidth="1"/>
    <col min="16131" max="16131" width="14.44140625" style="533" customWidth="1"/>
    <col min="16132" max="16132" width="20.5546875" style="533" customWidth="1"/>
    <col min="16133" max="16133" width="5.5546875" style="533" customWidth="1"/>
    <col min="16134" max="16134" width="16.33203125" style="533" customWidth="1"/>
    <col min="16135" max="16135" width="12" style="533" customWidth="1"/>
    <col min="16136" max="16148" width="6.44140625" style="533" customWidth="1"/>
    <col min="16149" max="16149" width="7.6640625" style="533" customWidth="1"/>
    <col min="16150" max="16150" width="0" style="533" hidden="1" customWidth="1"/>
    <col min="16151" max="16151" width="12.109375" style="533" customWidth="1"/>
    <col min="16152" max="16152" width="14" style="533" customWidth="1"/>
    <col min="16153" max="16155" width="9.109375" style="533"/>
    <col min="16156" max="16156" width="9.6640625" style="533" bestFit="1" customWidth="1"/>
    <col min="16157" max="16384" width="9.109375" style="533"/>
  </cols>
  <sheetData>
    <row r="1" spans="1:24" ht="18" customHeight="1">
      <c r="A1" s="782" t="s">
        <v>272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  <c r="R1" s="782"/>
      <c r="S1" s="782"/>
      <c r="T1" s="782"/>
      <c r="U1" s="782"/>
      <c r="V1" s="782"/>
      <c r="W1" s="782"/>
      <c r="X1" s="782"/>
    </row>
    <row r="2" spans="1:24" ht="15" customHeight="1">
      <c r="A2" s="783" t="s">
        <v>273</v>
      </c>
      <c r="B2" s="783"/>
      <c r="C2" s="783"/>
      <c r="D2" s="783"/>
      <c r="E2" s="783"/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3"/>
      <c r="T2" s="783"/>
      <c r="U2" s="783"/>
      <c r="V2" s="783"/>
      <c r="W2" s="783"/>
      <c r="X2" s="783"/>
    </row>
    <row r="3" spans="1:24" ht="16.5" customHeight="1">
      <c r="A3" s="534"/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534"/>
      <c r="Q3" s="534"/>
      <c r="R3" s="534"/>
      <c r="S3" s="534"/>
      <c r="T3" s="534"/>
      <c r="U3" s="534"/>
      <c r="V3" s="534"/>
      <c r="W3" s="535"/>
      <c r="X3" s="535"/>
    </row>
    <row r="4" spans="1:24" ht="15" customHeight="1" thickBot="1">
      <c r="A4" s="784" t="s">
        <v>523</v>
      </c>
      <c r="B4" s="784"/>
      <c r="C4" s="784"/>
      <c r="D4" s="784"/>
      <c r="E4" s="784"/>
      <c r="F4" s="784"/>
      <c r="G4" s="784"/>
      <c r="H4" s="784"/>
      <c r="I4" s="784"/>
      <c r="J4" s="784"/>
      <c r="K4" s="784"/>
      <c r="L4" s="784"/>
      <c r="M4" s="784"/>
      <c r="N4" s="784"/>
      <c r="O4" s="784"/>
      <c r="P4" s="784"/>
      <c r="Q4" s="784"/>
      <c r="R4" s="784"/>
      <c r="S4" s="784"/>
      <c r="T4" s="784"/>
      <c r="U4" s="784"/>
      <c r="V4" s="784"/>
      <c r="W4" s="784"/>
      <c r="X4" s="784"/>
    </row>
    <row r="5" spans="1:24" ht="22.5" customHeight="1">
      <c r="A5" s="785" t="s">
        <v>275</v>
      </c>
      <c r="B5" s="787" t="s">
        <v>276</v>
      </c>
      <c r="C5" s="789" t="s">
        <v>277</v>
      </c>
      <c r="D5" s="791" t="s">
        <v>278</v>
      </c>
      <c r="E5" s="793" t="s">
        <v>279</v>
      </c>
      <c r="F5" s="795" t="s">
        <v>280</v>
      </c>
      <c r="G5" s="795" t="s">
        <v>281</v>
      </c>
      <c r="H5" s="797" t="s">
        <v>282</v>
      </c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8" t="s">
        <v>283</v>
      </c>
      <c r="W5" s="801" t="s">
        <v>284</v>
      </c>
      <c r="X5" s="804" t="s">
        <v>285</v>
      </c>
    </row>
    <row r="6" spans="1:24" ht="22.5" customHeight="1">
      <c r="A6" s="786"/>
      <c r="B6" s="788"/>
      <c r="C6" s="790"/>
      <c r="D6" s="792"/>
      <c r="E6" s="794"/>
      <c r="F6" s="796"/>
      <c r="G6" s="796"/>
      <c r="H6" s="807" t="s">
        <v>286</v>
      </c>
      <c r="I6" s="807" t="s">
        <v>287</v>
      </c>
      <c r="J6" s="807" t="s">
        <v>288</v>
      </c>
      <c r="K6" s="807" t="s">
        <v>289</v>
      </c>
      <c r="L6" s="536"/>
      <c r="M6" s="537" t="s">
        <v>290</v>
      </c>
      <c r="N6" s="537"/>
      <c r="O6" s="537"/>
      <c r="P6" s="537"/>
      <c r="Q6" s="538"/>
      <c r="R6" s="807" t="s">
        <v>291</v>
      </c>
      <c r="S6" s="807" t="s">
        <v>292</v>
      </c>
      <c r="T6" s="807" t="s">
        <v>293</v>
      </c>
      <c r="U6" s="807" t="s">
        <v>294</v>
      </c>
      <c r="V6" s="799"/>
      <c r="W6" s="802"/>
      <c r="X6" s="805"/>
    </row>
    <row r="7" spans="1:24" ht="153.75" customHeight="1" thickBot="1">
      <c r="A7" s="786"/>
      <c r="B7" s="788"/>
      <c r="C7" s="790"/>
      <c r="D7" s="792"/>
      <c r="E7" s="794"/>
      <c r="F7" s="796"/>
      <c r="G7" s="796"/>
      <c r="H7" s="796"/>
      <c r="I7" s="796"/>
      <c r="J7" s="796"/>
      <c r="K7" s="796"/>
      <c r="L7" s="539" t="s">
        <v>295</v>
      </c>
      <c r="M7" s="540" t="s">
        <v>296</v>
      </c>
      <c r="N7" s="539" t="s">
        <v>297</v>
      </c>
      <c r="O7" s="539" t="s">
        <v>298</v>
      </c>
      <c r="P7" s="539" t="s">
        <v>299</v>
      </c>
      <c r="Q7" s="539" t="s">
        <v>300</v>
      </c>
      <c r="R7" s="808"/>
      <c r="S7" s="808"/>
      <c r="T7" s="808"/>
      <c r="U7" s="808"/>
      <c r="V7" s="800"/>
      <c r="W7" s="803"/>
      <c r="X7" s="806"/>
    </row>
    <row r="8" spans="1:24" s="545" customFormat="1" ht="12.75" customHeight="1" thickBot="1">
      <c r="A8" s="541">
        <v>1</v>
      </c>
      <c r="B8" s="542">
        <v>2</v>
      </c>
      <c r="C8" s="542">
        <v>3</v>
      </c>
      <c r="D8" s="542">
        <v>4</v>
      </c>
      <c r="E8" s="542">
        <v>5</v>
      </c>
      <c r="F8" s="542">
        <v>6</v>
      </c>
      <c r="G8" s="542">
        <v>7</v>
      </c>
      <c r="H8" s="542">
        <v>8</v>
      </c>
      <c r="I8" s="542">
        <v>9</v>
      </c>
      <c r="J8" s="542">
        <v>10</v>
      </c>
      <c r="K8" s="542">
        <v>11</v>
      </c>
      <c r="L8" s="542">
        <v>12</v>
      </c>
      <c r="M8" s="542">
        <v>13</v>
      </c>
      <c r="N8" s="542">
        <v>14</v>
      </c>
      <c r="O8" s="542">
        <v>15</v>
      </c>
      <c r="P8" s="542">
        <v>16</v>
      </c>
      <c r="Q8" s="542">
        <v>17</v>
      </c>
      <c r="R8" s="542">
        <v>18</v>
      </c>
      <c r="S8" s="542">
        <v>19</v>
      </c>
      <c r="T8" s="542">
        <v>20</v>
      </c>
      <c r="U8" s="542">
        <v>21</v>
      </c>
      <c r="V8" s="543">
        <v>22</v>
      </c>
      <c r="W8" s="544">
        <v>23</v>
      </c>
      <c r="X8" s="544">
        <v>24</v>
      </c>
    </row>
    <row r="9" spans="1:24" s="553" customFormat="1" ht="23.25" customHeight="1">
      <c r="A9" s="546">
        <v>1</v>
      </c>
      <c r="B9" s="547" t="s">
        <v>301</v>
      </c>
      <c r="C9" s="548"/>
      <c r="D9" s="549"/>
      <c r="E9" s="548"/>
      <c r="F9" s="549"/>
      <c r="G9" s="550"/>
      <c r="H9" s="548"/>
      <c r="I9" s="548"/>
      <c r="J9" s="548"/>
      <c r="K9" s="548"/>
      <c r="L9" s="549"/>
      <c r="M9" s="548"/>
      <c r="N9" s="548"/>
      <c r="O9" s="548"/>
      <c r="P9" s="548"/>
      <c r="Q9" s="548"/>
      <c r="R9" s="548"/>
      <c r="S9" s="548"/>
      <c r="T9" s="548"/>
      <c r="U9" s="548"/>
      <c r="V9" s="548"/>
      <c r="W9" s="551"/>
      <c r="X9" s="552"/>
    </row>
    <row r="10" spans="1:24" s="562" customFormat="1" ht="24.75" customHeight="1">
      <c r="A10" s="554">
        <v>1</v>
      </c>
      <c r="B10" s="555" t="s">
        <v>354</v>
      </c>
      <c r="C10" s="556" t="s">
        <v>303</v>
      </c>
      <c r="D10" s="557" t="s">
        <v>351</v>
      </c>
      <c r="E10" s="558">
        <v>1</v>
      </c>
      <c r="F10" s="556" t="s">
        <v>352</v>
      </c>
      <c r="G10" s="559">
        <v>904</v>
      </c>
      <c r="H10" s="558">
        <f t="shared" ref="H10:H28" si="0">E10*2</f>
        <v>2</v>
      </c>
      <c r="I10" s="558"/>
      <c r="J10" s="558"/>
      <c r="K10" s="558"/>
      <c r="L10" s="558"/>
      <c r="M10" s="558"/>
      <c r="N10" s="558"/>
      <c r="O10" s="558"/>
      <c r="P10" s="558"/>
      <c r="Q10" s="558"/>
      <c r="R10" s="558"/>
      <c r="S10" s="558"/>
      <c r="T10" s="556"/>
      <c r="U10" s="558">
        <f>SUM(H10:T10)</f>
        <v>2</v>
      </c>
      <c r="V10" s="558"/>
      <c r="W10" s="560">
        <f t="shared" ref="W10:W28" si="1">+U10*G10*4.3+V10</f>
        <v>7774.4</v>
      </c>
      <c r="X10" s="561">
        <f>W10*12</f>
        <v>93292.799999999988</v>
      </c>
    </row>
    <row r="11" spans="1:24" s="562" customFormat="1" ht="24.75" customHeight="1">
      <c r="A11" s="554">
        <v>2</v>
      </c>
      <c r="B11" s="555" t="s">
        <v>356</v>
      </c>
      <c r="C11" s="556" t="s">
        <v>303</v>
      </c>
      <c r="D11" s="557" t="s">
        <v>351</v>
      </c>
      <c r="E11" s="558">
        <v>1</v>
      </c>
      <c r="F11" s="556" t="s">
        <v>352</v>
      </c>
      <c r="G11" s="559">
        <v>904</v>
      </c>
      <c r="H11" s="558">
        <f t="shared" si="0"/>
        <v>2</v>
      </c>
      <c r="I11" s="558"/>
      <c r="J11" s="558"/>
      <c r="K11" s="558"/>
      <c r="L11" s="558"/>
      <c r="M11" s="558"/>
      <c r="N11" s="558"/>
      <c r="O11" s="558"/>
      <c r="P11" s="558"/>
      <c r="Q11" s="558"/>
      <c r="R11" s="558"/>
      <c r="S11" s="558"/>
      <c r="T11" s="556"/>
      <c r="U11" s="558">
        <f t="shared" ref="U11:U28" si="2">SUM(H11:T11)</f>
        <v>2</v>
      </c>
      <c r="V11" s="556"/>
      <c r="W11" s="560">
        <f t="shared" si="1"/>
        <v>7774.4</v>
      </c>
      <c r="X11" s="561">
        <f>W11*12</f>
        <v>93292.799999999988</v>
      </c>
    </row>
    <row r="12" spans="1:24" s="562" customFormat="1" ht="24.75" customHeight="1">
      <c r="A12" s="554">
        <v>3</v>
      </c>
      <c r="B12" s="555" t="s">
        <v>359</v>
      </c>
      <c r="C12" s="556" t="s">
        <v>303</v>
      </c>
      <c r="D12" s="557" t="s">
        <v>351</v>
      </c>
      <c r="E12" s="558">
        <v>1</v>
      </c>
      <c r="F12" s="556" t="s">
        <v>352</v>
      </c>
      <c r="G12" s="559">
        <v>904</v>
      </c>
      <c r="H12" s="558">
        <f t="shared" si="0"/>
        <v>2</v>
      </c>
      <c r="I12" s="558"/>
      <c r="J12" s="558"/>
      <c r="K12" s="558"/>
      <c r="L12" s="558"/>
      <c r="M12" s="558"/>
      <c r="N12" s="558"/>
      <c r="O12" s="558"/>
      <c r="P12" s="558"/>
      <c r="Q12" s="558"/>
      <c r="R12" s="558"/>
      <c r="S12" s="558"/>
      <c r="T12" s="556"/>
      <c r="U12" s="558">
        <f t="shared" si="2"/>
        <v>2</v>
      </c>
      <c r="V12" s="556"/>
      <c r="W12" s="560">
        <f t="shared" si="1"/>
        <v>7774.4</v>
      </c>
      <c r="X12" s="561">
        <f t="shared" ref="X12:X28" si="3">W12*12</f>
        <v>93292.799999999988</v>
      </c>
    </row>
    <row r="13" spans="1:24" s="562" customFormat="1" ht="24.75" customHeight="1">
      <c r="A13" s="554">
        <v>4</v>
      </c>
      <c r="B13" s="555" t="s">
        <v>458</v>
      </c>
      <c r="C13" s="556" t="s">
        <v>303</v>
      </c>
      <c r="D13" s="557" t="s">
        <v>351</v>
      </c>
      <c r="E13" s="558">
        <v>1</v>
      </c>
      <c r="F13" s="556" t="s">
        <v>352</v>
      </c>
      <c r="G13" s="559">
        <v>904</v>
      </c>
      <c r="H13" s="558">
        <f t="shared" si="0"/>
        <v>2</v>
      </c>
      <c r="I13" s="558"/>
      <c r="J13" s="558"/>
      <c r="K13" s="558"/>
      <c r="L13" s="558"/>
      <c r="M13" s="558"/>
      <c r="N13" s="558"/>
      <c r="O13" s="558"/>
      <c r="P13" s="558"/>
      <c r="Q13" s="558"/>
      <c r="R13" s="558"/>
      <c r="S13" s="558"/>
      <c r="T13" s="556"/>
      <c r="U13" s="558">
        <f t="shared" si="2"/>
        <v>2</v>
      </c>
      <c r="V13" s="556"/>
      <c r="W13" s="560">
        <f t="shared" si="1"/>
        <v>7774.4</v>
      </c>
      <c r="X13" s="561">
        <f t="shared" si="3"/>
        <v>93292.799999999988</v>
      </c>
    </row>
    <row r="14" spans="1:24" s="562" customFormat="1" ht="24.75" customHeight="1">
      <c r="A14" s="554">
        <v>5</v>
      </c>
      <c r="B14" s="555" t="s">
        <v>368</v>
      </c>
      <c r="C14" s="556" t="s">
        <v>303</v>
      </c>
      <c r="D14" s="557" t="s">
        <v>351</v>
      </c>
      <c r="E14" s="558">
        <v>1</v>
      </c>
      <c r="F14" s="556" t="s">
        <v>352</v>
      </c>
      <c r="G14" s="559">
        <v>904</v>
      </c>
      <c r="H14" s="558">
        <f t="shared" si="0"/>
        <v>2</v>
      </c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6"/>
      <c r="U14" s="558">
        <f t="shared" si="2"/>
        <v>2</v>
      </c>
      <c r="V14" s="556"/>
      <c r="W14" s="560">
        <f t="shared" si="1"/>
        <v>7774.4</v>
      </c>
      <c r="X14" s="561">
        <f t="shared" si="3"/>
        <v>93292.799999999988</v>
      </c>
    </row>
    <row r="15" spans="1:24" s="562" customFormat="1" ht="24.75" customHeight="1">
      <c r="A15" s="554">
        <v>6</v>
      </c>
      <c r="B15" s="555" t="s">
        <v>524</v>
      </c>
      <c r="C15" s="556" t="s">
        <v>303</v>
      </c>
      <c r="D15" s="557" t="s">
        <v>371</v>
      </c>
      <c r="E15" s="558">
        <v>1</v>
      </c>
      <c r="F15" s="556" t="s">
        <v>372</v>
      </c>
      <c r="G15" s="559">
        <v>904</v>
      </c>
      <c r="H15" s="558">
        <f t="shared" si="0"/>
        <v>2</v>
      </c>
      <c r="I15" s="558"/>
      <c r="J15" s="558"/>
      <c r="K15" s="558"/>
      <c r="L15" s="558"/>
      <c r="M15" s="558"/>
      <c r="N15" s="558"/>
      <c r="O15" s="558"/>
      <c r="P15" s="558"/>
      <c r="Q15" s="558"/>
      <c r="R15" s="558"/>
      <c r="S15" s="558"/>
      <c r="T15" s="556"/>
      <c r="U15" s="558">
        <f t="shared" si="2"/>
        <v>2</v>
      </c>
      <c r="V15" s="556"/>
      <c r="W15" s="560">
        <f t="shared" si="1"/>
        <v>7774.4</v>
      </c>
      <c r="X15" s="561">
        <f t="shared" si="3"/>
        <v>93292.799999999988</v>
      </c>
    </row>
    <row r="16" spans="1:24" s="562" customFormat="1" ht="24.75" customHeight="1">
      <c r="A16" s="554">
        <v>7</v>
      </c>
      <c r="B16" s="555" t="s">
        <v>381</v>
      </c>
      <c r="C16" s="556" t="s">
        <v>303</v>
      </c>
      <c r="D16" s="557" t="s">
        <v>382</v>
      </c>
      <c r="E16" s="558">
        <v>3</v>
      </c>
      <c r="F16" s="556" t="s">
        <v>383</v>
      </c>
      <c r="G16" s="559">
        <v>904</v>
      </c>
      <c r="H16" s="558">
        <f t="shared" si="0"/>
        <v>6</v>
      </c>
      <c r="I16" s="558"/>
      <c r="J16" s="558"/>
      <c r="K16" s="558"/>
      <c r="L16" s="558"/>
      <c r="M16" s="558"/>
      <c r="N16" s="558"/>
      <c r="O16" s="558"/>
      <c r="P16" s="558"/>
      <c r="Q16" s="558"/>
      <c r="R16" s="558"/>
      <c r="S16" s="558"/>
      <c r="T16" s="556"/>
      <c r="U16" s="558">
        <f t="shared" si="2"/>
        <v>6</v>
      </c>
      <c r="V16" s="556"/>
      <c r="W16" s="560">
        <f t="shared" si="1"/>
        <v>23323.200000000001</v>
      </c>
      <c r="X16" s="561">
        <f t="shared" si="3"/>
        <v>279878.40000000002</v>
      </c>
    </row>
    <row r="17" spans="1:24" s="562" customFormat="1" ht="24.75" customHeight="1">
      <c r="A17" s="554">
        <v>8</v>
      </c>
      <c r="B17" s="555" t="s">
        <v>390</v>
      </c>
      <c r="C17" s="556" t="s">
        <v>303</v>
      </c>
      <c r="D17" s="557" t="s">
        <v>391</v>
      </c>
      <c r="E17" s="558">
        <v>1</v>
      </c>
      <c r="F17" s="556" t="s">
        <v>392</v>
      </c>
      <c r="G17" s="559">
        <v>904</v>
      </c>
      <c r="H17" s="558">
        <f t="shared" si="0"/>
        <v>2</v>
      </c>
      <c r="I17" s="558"/>
      <c r="J17" s="558"/>
      <c r="K17" s="558"/>
      <c r="L17" s="558"/>
      <c r="M17" s="558"/>
      <c r="N17" s="558"/>
      <c r="O17" s="558"/>
      <c r="P17" s="558"/>
      <c r="Q17" s="558"/>
      <c r="R17" s="558"/>
      <c r="S17" s="558"/>
      <c r="T17" s="556"/>
      <c r="U17" s="558">
        <f t="shared" si="2"/>
        <v>2</v>
      </c>
      <c r="V17" s="556"/>
      <c r="W17" s="560">
        <f t="shared" si="1"/>
        <v>7774.4</v>
      </c>
      <c r="X17" s="561">
        <f t="shared" si="3"/>
        <v>93292.799999999988</v>
      </c>
    </row>
    <row r="18" spans="1:24" s="562" customFormat="1" ht="24.75" customHeight="1">
      <c r="A18" s="554">
        <v>9</v>
      </c>
      <c r="B18" s="555" t="s">
        <v>393</v>
      </c>
      <c r="C18" s="556" t="s">
        <v>303</v>
      </c>
      <c r="D18" s="557" t="s">
        <v>391</v>
      </c>
      <c r="E18" s="558">
        <v>1</v>
      </c>
      <c r="F18" s="556" t="s">
        <v>392</v>
      </c>
      <c r="G18" s="559">
        <v>904</v>
      </c>
      <c r="H18" s="558">
        <f t="shared" si="0"/>
        <v>2</v>
      </c>
      <c r="I18" s="558"/>
      <c r="J18" s="558"/>
      <c r="K18" s="558"/>
      <c r="L18" s="558"/>
      <c r="M18" s="558"/>
      <c r="N18" s="558"/>
      <c r="O18" s="558"/>
      <c r="P18" s="558"/>
      <c r="Q18" s="558"/>
      <c r="R18" s="558"/>
      <c r="S18" s="558"/>
      <c r="T18" s="556"/>
      <c r="U18" s="558">
        <f t="shared" si="2"/>
        <v>2</v>
      </c>
      <c r="V18" s="556"/>
      <c r="W18" s="560">
        <f t="shared" si="1"/>
        <v>7774.4</v>
      </c>
      <c r="X18" s="561">
        <f t="shared" si="3"/>
        <v>93292.799999999988</v>
      </c>
    </row>
    <row r="19" spans="1:24" s="562" customFormat="1" ht="24.75" customHeight="1">
      <c r="A19" s="554">
        <v>10</v>
      </c>
      <c r="B19" s="555" t="s">
        <v>395</v>
      </c>
      <c r="C19" s="556" t="s">
        <v>303</v>
      </c>
      <c r="D19" s="557" t="s">
        <v>396</v>
      </c>
      <c r="E19" s="558">
        <v>1</v>
      </c>
      <c r="F19" s="556" t="s">
        <v>397</v>
      </c>
      <c r="G19" s="559">
        <v>904</v>
      </c>
      <c r="H19" s="558">
        <f t="shared" si="0"/>
        <v>2</v>
      </c>
      <c r="I19" s="558"/>
      <c r="J19" s="558"/>
      <c r="K19" s="558"/>
      <c r="L19" s="558"/>
      <c r="M19" s="558"/>
      <c r="N19" s="558"/>
      <c r="O19" s="558"/>
      <c r="P19" s="558"/>
      <c r="Q19" s="558"/>
      <c r="R19" s="558"/>
      <c r="S19" s="558"/>
      <c r="T19" s="556"/>
      <c r="U19" s="558">
        <f t="shared" si="2"/>
        <v>2</v>
      </c>
      <c r="V19" s="556"/>
      <c r="W19" s="560">
        <f t="shared" si="1"/>
        <v>7774.4</v>
      </c>
      <c r="X19" s="561">
        <f t="shared" si="3"/>
        <v>93292.799999999988</v>
      </c>
    </row>
    <row r="20" spans="1:24" s="562" customFormat="1" ht="24.75" customHeight="1">
      <c r="A20" s="554">
        <v>11</v>
      </c>
      <c r="B20" s="555" t="s">
        <v>525</v>
      </c>
      <c r="C20" s="556" t="s">
        <v>303</v>
      </c>
      <c r="D20" s="557" t="s">
        <v>526</v>
      </c>
      <c r="E20" s="558">
        <v>2</v>
      </c>
      <c r="F20" s="556" t="s">
        <v>527</v>
      </c>
      <c r="G20" s="559">
        <v>904</v>
      </c>
      <c r="H20" s="558">
        <f t="shared" si="0"/>
        <v>4</v>
      </c>
      <c r="I20" s="558"/>
      <c r="J20" s="558"/>
      <c r="K20" s="558"/>
      <c r="L20" s="558"/>
      <c r="M20" s="558"/>
      <c r="N20" s="558"/>
      <c r="O20" s="558"/>
      <c r="P20" s="558"/>
      <c r="Q20" s="558"/>
      <c r="R20" s="558"/>
      <c r="S20" s="558"/>
      <c r="T20" s="556"/>
      <c r="U20" s="558">
        <f t="shared" si="2"/>
        <v>4</v>
      </c>
      <c r="V20" s="556"/>
      <c r="W20" s="560">
        <f t="shared" si="1"/>
        <v>15548.8</v>
      </c>
      <c r="X20" s="561">
        <f t="shared" si="3"/>
        <v>186585.59999999998</v>
      </c>
    </row>
    <row r="21" spans="1:24" s="562" customFormat="1" ht="24.75" customHeight="1">
      <c r="A21" s="554">
        <v>12</v>
      </c>
      <c r="B21" s="555" t="s">
        <v>403</v>
      </c>
      <c r="C21" s="556" t="s">
        <v>303</v>
      </c>
      <c r="D21" s="557" t="s">
        <v>404</v>
      </c>
      <c r="E21" s="558">
        <v>3</v>
      </c>
      <c r="F21" s="556" t="s">
        <v>405</v>
      </c>
      <c r="G21" s="559">
        <v>904</v>
      </c>
      <c r="H21" s="558">
        <f t="shared" si="0"/>
        <v>6</v>
      </c>
      <c r="I21" s="558"/>
      <c r="J21" s="558"/>
      <c r="K21" s="558"/>
      <c r="L21" s="558"/>
      <c r="M21" s="558"/>
      <c r="N21" s="558"/>
      <c r="O21" s="558"/>
      <c r="P21" s="558"/>
      <c r="Q21" s="558"/>
      <c r="R21" s="558"/>
      <c r="S21" s="558"/>
      <c r="T21" s="556"/>
      <c r="U21" s="558">
        <f t="shared" si="2"/>
        <v>6</v>
      </c>
      <c r="V21" s="556"/>
      <c r="W21" s="560">
        <f t="shared" si="1"/>
        <v>23323.200000000001</v>
      </c>
      <c r="X21" s="561">
        <f t="shared" si="3"/>
        <v>279878.40000000002</v>
      </c>
    </row>
    <row r="22" spans="1:24" s="562" customFormat="1" ht="24.75" customHeight="1">
      <c r="A22" s="554">
        <v>13</v>
      </c>
      <c r="B22" s="555" t="s">
        <v>412</v>
      </c>
      <c r="C22" s="556" t="s">
        <v>303</v>
      </c>
      <c r="D22" s="557" t="s">
        <v>410</v>
      </c>
      <c r="E22" s="558">
        <v>2</v>
      </c>
      <c r="F22" s="556" t="s">
        <v>411</v>
      </c>
      <c r="G22" s="559">
        <v>904</v>
      </c>
      <c r="H22" s="558">
        <f t="shared" si="0"/>
        <v>4</v>
      </c>
      <c r="I22" s="558"/>
      <c r="J22" s="558"/>
      <c r="K22" s="558"/>
      <c r="L22" s="558"/>
      <c r="M22" s="558"/>
      <c r="N22" s="558"/>
      <c r="O22" s="558"/>
      <c r="P22" s="558"/>
      <c r="Q22" s="558"/>
      <c r="R22" s="558"/>
      <c r="S22" s="558"/>
      <c r="T22" s="556"/>
      <c r="U22" s="558">
        <f t="shared" si="2"/>
        <v>4</v>
      </c>
      <c r="V22" s="556"/>
      <c r="W22" s="560">
        <f t="shared" si="1"/>
        <v>15548.8</v>
      </c>
      <c r="X22" s="561">
        <f t="shared" si="3"/>
        <v>186585.59999999998</v>
      </c>
    </row>
    <row r="23" spans="1:24" s="562" customFormat="1" ht="24.75" customHeight="1">
      <c r="A23" s="554">
        <v>14</v>
      </c>
      <c r="B23" s="555" t="s">
        <v>417</v>
      </c>
      <c r="C23" s="556" t="s">
        <v>303</v>
      </c>
      <c r="D23" s="557" t="s">
        <v>418</v>
      </c>
      <c r="E23" s="558">
        <v>2</v>
      </c>
      <c r="F23" s="556" t="s">
        <v>419</v>
      </c>
      <c r="G23" s="559">
        <v>904</v>
      </c>
      <c r="H23" s="558">
        <f t="shared" si="0"/>
        <v>4</v>
      </c>
      <c r="I23" s="558"/>
      <c r="J23" s="558"/>
      <c r="K23" s="558"/>
      <c r="L23" s="558"/>
      <c r="M23" s="558"/>
      <c r="N23" s="558"/>
      <c r="O23" s="558"/>
      <c r="P23" s="558"/>
      <c r="Q23" s="558"/>
      <c r="R23" s="558"/>
      <c r="S23" s="558"/>
      <c r="T23" s="556"/>
      <c r="U23" s="558">
        <f t="shared" si="2"/>
        <v>4</v>
      </c>
      <c r="V23" s="556"/>
      <c r="W23" s="560">
        <f t="shared" si="1"/>
        <v>15548.8</v>
      </c>
      <c r="X23" s="561">
        <f t="shared" si="3"/>
        <v>186585.59999999998</v>
      </c>
    </row>
    <row r="24" spans="1:24" s="562" customFormat="1" ht="24.75" customHeight="1">
      <c r="A24" s="554">
        <v>15</v>
      </c>
      <c r="B24" s="555" t="s">
        <v>423</v>
      </c>
      <c r="C24" s="556" t="s">
        <v>303</v>
      </c>
      <c r="D24" s="557" t="s">
        <v>424</v>
      </c>
      <c r="E24" s="558">
        <v>2</v>
      </c>
      <c r="F24" s="556" t="s">
        <v>425</v>
      </c>
      <c r="G24" s="559">
        <v>904</v>
      </c>
      <c r="H24" s="558">
        <f t="shared" si="0"/>
        <v>4</v>
      </c>
      <c r="I24" s="558"/>
      <c r="J24" s="558"/>
      <c r="K24" s="558"/>
      <c r="L24" s="558"/>
      <c r="M24" s="558"/>
      <c r="N24" s="558"/>
      <c r="O24" s="558"/>
      <c r="P24" s="558"/>
      <c r="Q24" s="558"/>
      <c r="R24" s="558"/>
      <c r="S24" s="558"/>
      <c r="T24" s="556"/>
      <c r="U24" s="558">
        <f t="shared" si="2"/>
        <v>4</v>
      </c>
      <c r="V24" s="556"/>
      <c r="W24" s="560">
        <f t="shared" si="1"/>
        <v>15548.8</v>
      </c>
      <c r="X24" s="561">
        <f t="shared" si="3"/>
        <v>186585.59999999998</v>
      </c>
    </row>
    <row r="25" spans="1:24" s="562" customFormat="1" ht="24.75" customHeight="1">
      <c r="A25" s="554">
        <v>16</v>
      </c>
      <c r="B25" s="555" t="s">
        <v>426</v>
      </c>
      <c r="C25" s="556" t="s">
        <v>303</v>
      </c>
      <c r="D25" s="557" t="s">
        <v>427</v>
      </c>
      <c r="E25" s="558">
        <v>2</v>
      </c>
      <c r="F25" s="556" t="s">
        <v>428</v>
      </c>
      <c r="G25" s="559">
        <v>904</v>
      </c>
      <c r="H25" s="558">
        <f t="shared" si="0"/>
        <v>4</v>
      </c>
      <c r="I25" s="558"/>
      <c r="J25" s="558"/>
      <c r="K25" s="558"/>
      <c r="L25" s="558"/>
      <c r="M25" s="558"/>
      <c r="N25" s="558"/>
      <c r="O25" s="558"/>
      <c r="P25" s="558"/>
      <c r="Q25" s="558"/>
      <c r="R25" s="558"/>
      <c r="S25" s="558"/>
      <c r="T25" s="556"/>
      <c r="U25" s="558">
        <f t="shared" si="2"/>
        <v>4</v>
      </c>
      <c r="V25" s="556"/>
      <c r="W25" s="560">
        <f t="shared" si="1"/>
        <v>15548.8</v>
      </c>
      <c r="X25" s="561">
        <f t="shared" si="3"/>
        <v>186585.59999999998</v>
      </c>
    </row>
    <row r="26" spans="1:24" s="562" customFormat="1" ht="24.75" customHeight="1">
      <c r="A26" s="554">
        <v>17</v>
      </c>
      <c r="B26" s="555" t="s">
        <v>429</v>
      </c>
      <c r="C26" s="556" t="s">
        <v>303</v>
      </c>
      <c r="D26" s="557" t="s">
        <v>430</v>
      </c>
      <c r="E26" s="558">
        <v>2</v>
      </c>
      <c r="F26" s="556" t="s">
        <v>431</v>
      </c>
      <c r="G26" s="559">
        <v>904</v>
      </c>
      <c r="H26" s="558">
        <f t="shared" si="0"/>
        <v>4</v>
      </c>
      <c r="I26" s="558"/>
      <c r="J26" s="558"/>
      <c r="K26" s="558"/>
      <c r="L26" s="558"/>
      <c r="M26" s="558"/>
      <c r="N26" s="558"/>
      <c r="O26" s="558"/>
      <c r="P26" s="558"/>
      <c r="Q26" s="558"/>
      <c r="R26" s="558"/>
      <c r="S26" s="558"/>
      <c r="T26" s="556"/>
      <c r="U26" s="558">
        <f t="shared" si="2"/>
        <v>4</v>
      </c>
      <c r="V26" s="556"/>
      <c r="W26" s="560">
        <f t="shared" si="1"/>
        <v>15548.8</v>
      </c>
      <c r="X26" s="561">
        <f t="shared" si="3"/>
        <v>186585.59999999998</v>
      </c>
    </row>
    <row r="27" spans="1:24" s="562" customFormat="1" ht="24.75" customHeight="1">
      <c r="A27" s="554">
        <v>18</v>
      </c>
      <c r="B27" s="555" t="s">
        <v>432</v>
      </c>
      <c r="C27" s="556" t="s">
        <v>303</v>
      </c>
      <c r="D27" s="557" t="s">
        <v>433</v>
      </c>
      <c r="E27" s="558">
        <v>2</v>
      </c>
      <c r="F27" s="556" t="s">
        <v>528</v>
      </c>
      <c r="G27" s="559">
        <v>904</v>
      </c>
      <c r="H27" s="558">
        <f t="shared" si="0"/>
        <v>4</v>
      </c>
      <c r="I27" s="558"/>
      <c r="J27" s="558"/>
      <c r="K27" s="558"/>
      <c r="L27" s="558"/>
      <c r="M27" s="558"/>
      <c r="N27" s="558"/>
      <c r="O27" s="558"/>
      <c r="P27" s="558"/>
      <c r="Q27" s="558"/>
      <c r="R27" s="558"/>
      <c r="S27" s="558"/>
      <c r="T27" s="556"/>
      <c r="U27" s="558">
        <f t="shared" si="2"/>
        <v>4</v>
      </c>
      <c r="V27" s="556"/>
      <c r="W27" s="560">
        <f t="shared" si="1"/>
        <v>15548.8</v>
      </c>
      <c r="X27" s="561">
        <f t="shared" si="3"/>
        <v>186585.59999999998</v>
      </c>
    </row>
    <row r="28" spans="1:24" s="562" customFormat="1" ht="24.75" customHeight="1" thickBot="1">
      <c r="A28" s="554">
        <v>19</v>
      </c>
      <c r="B28" s="555" t="s">
        <v>461</v>
      </c>
      <c r="C28" s="556" t="s">
        <v>303</v>
      </c>
      <c r="D28" s="557" t="s">
        <v>462</v>
      </c>
      <c r="E28" s="558">
        <v>1</v>
      </c>
      <c r="F28" s="556" t="s">
        <v>463</v>
      </c>
      <c r="G28" s="559">
        <v>904</v>
      </c>
      <c r="H28" s="558">
        <f t="shared" si="0"/>
        <v>2</v>
      </c>
      <c r="I28" s="558"/>
      <c r="J28" s="558"/>
      <c r="K28" s="558"/>
      <c r="L28" s="558"/>
      <c r="M28" s="558"/>
      <c r="N28" s="558"/>
      <c r="O28" s="558"/>
      <c r="P28" s="558"/>
      <c r="Q28" s="558"/>
      <c r="R28" s="558"/>
      <c r="S28" s="558"/>
      <c r="T28" s="556"/>
      <c r="U28" s="558">
        <f t="shared" si="2"/>
        <v>2</v>
      </c>
      <c r="V28" s="556"/>
      <c r="W28" s="560">
        <f t="shared" si="1"/>
        <v>7774.4</v>
      </c>
      <c r="X28" s="561">
        <f t="shared" si="3"/>
        <v>93292.799999999988</v>
      </c>
    </row>
    <row r="29" spans="1:24" s="553" customFormat="1" ht="13.2" customHeight="1" thickBot="1">
      <c r="A29" s="571"/>
      <c r="B29" s="572" t="s">
        <v>348</v>
      </c>
      <c r="C29" s="573"/>
      <c r="D29" s="574"/>
      <c r="E29" s="573">
        <f>SUM(E10:E28)</f>
        <v>30</v>
      </c>
      <c r="F29" s="574"/>
      <c r="G29" s="575"/>
      <c r="H29" s="576">
        <f t="shared" ref="H29:U29" si="4">SUM(H10:H28)</f>
        <v>60</v>
      </c>
      <c r="I29" s="576">
        <f t="shared" si="4"/>
        <v>0</v>
      </c>
      <c r="J29" s="576">
        <f t="shared" si="4"/>
        <v>0</v>
      </c>
      <c r="K29" s="576">
        <f t="shared" si="4"/>
        <v>0</v>
      </c>
      <c r="L29" s="576">
        <f t="shared" si="4"/>
        <v>0</v>
      </c>
      <c r="M29" s="576">
        <f t="shared" si="4"/>
        <v>0</v>
      </c>
      <c r="N29" s="576">
        <f t="shared" si="4"/>
        <v>0</v>
      </c>
      <c r="O29" s="576">
        <f t="shared" si="4"/>
        <v>0</v>
      </c>
      <c r="P29" s="576">
        <f t="shared" si="4"/>
        <v>0</v>
      </c>
      <c r="Q29" s="576">
        <f t="shared" si="4"/>
        <v>0</v>
      </c>
      <c r="R29" s="576">
        <f t="shared" si="4"/>
        <v>0</v>
      </c>
      <c r="S29" s="576">
        <f t="shared" si="4"/>
        <v>0</v>
      </c>
      <c r="T29" s="576">
        <f t="shared" si="4"/>
        <v>0</v>
      </c>
      <c r="U29" s="576">
        <f t="shared" si="4"/>
        <v>60</v>
      </c>
      <c r="V29" s="576"/>
      <c r="W29" s="577">
        <f>SUM(W10:W28)</f>
        <v>233231.99999999991</v>
      </c>
      <c r="X29" s="578">
        <f>SUM(X10:X28)</f>
        <v>2798784.0000000005</v>
      </c>
    </row>
    <row r="30" spans="1:24" s="553" customFormat="1" ht="13.2" customHeight="1">
      <c r="A30" s="546">
        <v>2</v>
      </c>
      <c r="B30" s="547" t="s">
        <v>464</v>
      </c>
      <c r="C30" s="548"/>
      <c r="D30" s="549"/>
      <c r="E30" s="548"/>
      <c r="F30" s="549"/>
      <c r="G30" s="550"/>
      <c r="H30" s="548"/>
      <c r="I30" s="548"/>
      <c r="J30" s="581"/>
      <c r="K30" s="581"/>
      <c r="L30" s="582"/>
      <c r="M30" s="590"/>
      <c r="N30" s="590"/>
      <c r="O30" s="590"/>
      <c r="P30" s="581"/>
      <c r="Q30" s="590"/>
      <c r="R30" s="548"/>
      <c r="S30" s="591"/>
      <c r="T30" s="591"/>
      <c r="U30" s="548"/>
      <c r="V30" s="548"/>
      <c r="W30" s="551"/>
      <c r="X30" s="552"/>
    </row>
    <row r="31" spans="1:24" s="611" customFormat="1" ht="27" customHeight="1">
      <c r="A31" s="600">
        <v>1</v>
      </c>
      <c r="B31" s="601" t="s">
        <v>469</v>
      </c>
      <c r="C31" s="602" t="s">
        <v>303</v>
      </c>
      <c r="D31" s="557" t="s">
        <v>466</v>
      </c>
      <c r="E31" s="557"/>
      <c r="F31" s="603" t="s">
        <v>467</v>
      </c>
      <c r="G31" s="604">
        <v>904</v>
      </c>
      <c r="H31" s="603"/>
      <c r="I31" s="605">
        <v>5.5</v>
      </c>
      <c r="J31" s="606"/>
      <c r="K31" s="606"/>
      <c r="L31" s="606"/>
      <c r="M31" s="607"/>
      <c r="N31" s="607"/>
      <c r="O31" s="607"/>
      <c r="P31" s="606"/>
      <c r="Q31" s="607"/>
      <c r="R31" s="603"/>
      <c r="S31" s="608"/>
      <c r="T31" s="605"/>
      <c r="U31" s="603">
        <f>SUM(H31:T31)</f>
        <v>5.5</v>
      </c>
      <c r="V31" s="557"/>
      <c r="W31" s="609">
        <f>+U31*G31*4.3+V31</f>
        <v>21379.599999999999</v>
      </c>
      <c r="X31" s="610">
        <f>W31*12</f>
        <v>256555.19999999998</v>
      </c>
    </row>
    <row r="32" spans="1:24" s="611" customFormat="1" ht="27" customHeight="1" thickBot="1">
      <c r="A32" s="600">
        <v>2</v>
      </c>
      <c r="B32" s="601" t="s">
        <v>470</v>
      </c>
      <c r="C32" s="602" t="s">
        <v>303</v>
      </c>
      <c r="D32" s="557" t="s">
        <v>466</v>
      </c>
      <c r="E32" s="557"/>
      <c r="F32" s="603" t="s">
        <v>467</v>
      </c>
      <c r="G32" s="604">
        <v>904</v>
      </c>
      <c r="H32" s="603"/>
      <c r="I32" s="665">
        <v>7</v>
      </c>
      <c r="J32" s="606"/>
      <c r="K32" s="606"/>
      <c r="L32" s="606"/>
      <c r="M32" s="607"/>
      <c r="N32" s="607"/>
      <c r="O32" s="607"/>
      <c r="P32" s="606"/>
      <c r="Q32" s="607"/>
      <c r="R32" s="603"/>
      <c r="S32" s="608"/>
      <c r="T32" s="605"/>
      <c r="U32" s="603">
        <f>SUM(H32:T32)</f>
        <v>7</v>
      </c>
      <c r="V32" s="557"/>
      <c r="W32" s="609">
        <f>+U32*G32*4.3+V32</f>
        <v>27210.399999999998</v>
      </c>
      <c r="X32" s="610">
        <f>W32*12</f>
        <v>326524.79999999999</v>
      </c>
    </row>
    <row r="33" spans="1:24" s="553" customFormat="1" ht="13.2" customHeight="1" thickBot="1">
      <c r="A33" s="571"/>
      <c r="B33" s="572" t="s">
        <v>348</v>
      </c>
      <c r="C33" s="573"/>
      <c r="D33" s="574"/>
      <c r="E33" s="573"/>
      <c r="F33" s="574"/>
      <c r="G33" s="575"/>
      <c r="H33" s="576">
        <f t="shared" ref="H33:U33" si="5">SUM(H31:H32)</f>
        <v>0</v>
      </c>
      <c r="I33" s="621">
        <f t="shared" si="5"/>
        <v>12.5</v>
      </c>
      <c r="J33" s="576">
        <f t="shared" si="5"/>
        <v>0</v>
      </c>
      <c r="K33" s="576">
        <f t="shared" si="5"/>
        <v>0</v>
      </c>
      <c r="L33" s="576">
        <f t="shared" si="5"/>
        <v>0</v>
      </c>
      <c r="M33" s="576">
        <f t="shared" si="5"/>
        <v>0</v>
      </c>
      <c r="N33" s="576">
        <f t="shared" si="5"/>
        <v>0</v>
      </c>
      <c r="O33" s="576">
        <f t="shared" si="5"/>
        <v>0</v>
      </c>
      <c r="P33" s="576">
        <f t="shared" si="5"/>
        <v>0</v>
      </c>
      <c r="Q33" s="576">
        <f t="shared" si="5"/>
        <v>0</v>
      </c>
      <c r="R33" s="576">
        <f t="shared" si="5"/>
        <v>0</v>
      </c>
      <c r="S33" s="576">
        <f t="shared" si="5"/>
        <v>0</v>
      </c>
      <c r="T33" s="576">
        <f t="shared" si="5"/>
        <v>0</v>
      </c>
      <c r="U33" s="576">
        <f t="shared" si="5"/>
        <v>12.5</v>
      </c>
      <c r="V33" s="576"/>
      <c r="W33" s="577">
        <f>SUM(W31:W32)</f>
        <v>48590</v>
      </c>
      <c r="X33" s="589">
        <f>SUM(X31:X32)</f>
        <v>583080</v>
      </c>
    </row>
    <row r="34" spans="1:24" s="553" customFormat="1" ht="13.2" customHeight="1">
      <c r="A34" s="546">
        <v>3</v>
      </c>
      <c r="B34" s="547" t="s">
        <v>478</v>
      </c>
      <c r="C34" s="548"/>
      <c r="D34" s="549"/>
      <c r="E34" s="548"/>
      <c r="F34" s="549"/>
      <c r="G34" s="550"/>
      <c r="H34" s="548"/>
      <c r="I34" s="548"/>
      <c r="J34" s="581"/>
      <c r="K34" s="581"/>
      <c r="L34" s="582"/>
      <c r="M34" s="590"/>
      <c r="N34" s="590"/>
      <c r="O34" s="590"/>
      <c r="P34" s="581"/>
      <c r="Q34" s="590"/>
      <c r="R34" s="548"/>
      <c r="S34" s="591"/>
      <c r="T34" s="591"/>
      <c r="U34" s="548"/>
      <c r="V34" s="548"/>
      <c r="W34" s="551"/>
      <c r="X34" s="552"/>
    </row>
    <row r="35" spans="1:24" s="611" customFormat="1" ht="24.75" customHeight="1">
      <c r="A35" s="600">
        <v>1</v>
      </c>
      <c r="B35" s="601" t="s">
        <v>469</v>
      </c>
      <c r="C35" s="602" t="s">
        <v>303</v>
      </c>
      <c r="D35" s="557" t="s">
        <v>479</v>
      </c>
      <c r="E35" s="557"/>
      <c r="F35" s="603" t="s">
        <v>480</v>
      </c>
      <c r="G35" s="622">
        <v>904</v>
      </c>
      <c r="H35" s="603"/>
      <c r="I35" s="603"/>
      <c r="J35" s="606">
        <v>4.5</v>
      </c>
      <c r="K35" s="606"/>
      <c r="L35" s="606"/>
      <c r="M35" s="607"/>
      <c r="N35" s="607"/>
      <c r="O35" s="607"/>
      <c r="P35" s="606"/>
      <c r="Q35" s="607"/>
      <c r="R35" s="603"/>
      <c r="S35" s="608"/>
      <c r="T35" s="605"/>
      <c r="U35" s="603">
        <f>SUM(H35:T35)</f>
        <v>4.5</v>
      </c>
      <c r="V35" s="557"/>
      <c r="W35" s="609">
        <f>+U35*G35*4.3+V35</f>
        <v>17492.399999999998</v>
      </c>
      <c r="X35" s="610">
        <f t="shared" ref="X35:X45" si="6">W35*12</f>
        <v>209908.8</v>
      </c>
    </row>
    <row r="36" spans="1:24" s="611" customFormat="1" ht="24.75" customHeight="1" thickBot="1">
      <c r="A36" s="600">
        <v>2</v>
      </c>
      <c r="B36" s="601" t="s">
        <v>470</v>
      </c>
      <c r="C36" s="602" t="s">
        <v>303</v>
      </c>
      <c r="D36" s="557" t="s">
        <v>479</v>
      </c>
      <c r="E36" s="557"/>
      <c r="F36" s="603" t="s">
        <v>480</v>
      </c>
      <c r="G36" s="622">
        <v>904</v>
      </c>
      <c r="H36" s="603"/>
      <c r="I36" s="603"/>
      <c r="J36" s="606">
        <v>4.5</v>
      </c>
      <c r="K36" s="606"/>
      <c r="L36" s="606"/>
      <c r="M36" s="607"/>
      <c r="N36" s="607"/>
      <c r="O36" s="607"/>
      <c r="P36" s="606"/>
      <c r="Q36" s="607"/>
      <c r="R36" s="603"/>
      <c r="S36" s="608"/>
      <c r="T36" s="605"/>
      <c r="U36" s="603">
        <f>SUM(H36:T36)</f>
        <v>4.5</v>
      </c>
      <c r="V36" s="557"/>
      <c r="W36" s="609">
        <f>+U36*G36*4.3+V36</f>
        <v>17492.399999999998</v>
      </c>
      <c r="X36" s="610">
        <f t="shared" si="6"/>
        <v>209908.8</v>
      </c>
    </row>
    <row r="37" spans="1:24" s="553" customFormat="1" ht="13.2" customHeight="1" thickBot="1">
      <c r="A37" s="623"/>
      <c r="B37" s="572" t="s">
        <v>348</v>
      </c>
      <c r="C37" s="573"/>
      <c r="D37" s="574"/>
      <c r="E37" s="573"/>
      <c r="F37" s="574"/>
      <c r="G37" s="575"/>
      <c r="H37" s="576">
        <f t="shared" ref="H37:U37" si="7">SUM(H35:H36)</f>
        <v>0</v>
      </c>
      <c r="I37" s="576">
        <f t="shared" si="7"/>
        <v>0</v>
      </c>
      <c r="J37" s="576">
        <f t="shared" si="7"/>
        <v>9</v>
      </c>
      <c r="K37" s="576">
        <f t="shared" si="7"/>
        <v>0</v>
      </c>
      <c r="L37" s="576">
        <f t="shared" si="7"/>
        <v>0</v>
      </c>
      <c r="M37" s="576">
        <f t="shared" si="7"/>
        <v>0</v>
      </c>
      <c r="N37" s="576">
        <f t="shared" si="7"/>
        <v>0</v>
      </c>
      <c r="O37" s="576">
        <f t="shared" si="7"/>
        <v>0</v>
      </c>
      <c r="P37" s="576">
        <f t="shared" si="7"/>
        <v>0</v>
      </c>
      <c r="Q37" s="576">
        <f t="shared" si="7"/>
        <v>0</v>
      </c>
      <c r="R37" s="576">
        <f t="shared" si="7"/>
        <v>0</v>
      </c>
      <c r="S37" s="576">
        <f t="shared" si="7"/>
        <v>0</v>
      </c>
      <c r="T37" s="576">
        <f t="shared" si="7"/>
        <v>0</v>
      </c>
      <c r="U37" s="576">
        <f t="shared" si="7"/>
        <v>9</v>
      </c>
      <c r="V37" s="576"/>
      <c r="W37" s="577">
        <f>SUM(W35:W36)</f>
        <v>34984.799999999996</v>
      </c>
      <c r="X37" s="589">
        <f>SUM(X35:X36)</f>
        <v>419817.6</v>
      </c>
    </row>
    <row r="38" spans="1:24" s="553" customFormat="1" ht="13.2" customHeight="1">
      <c r="A38" s="546">
        <v>4</v>
      </c>
      <c r="B38" s="547" t="s">
        <v>481</v>
      </c>
      <c r="C38" s="548"/>
      <c r="D38" s="549"/>
      <c r="E38" s="548"/>
      <c r="F38" s="549"/>
      <c r="G38" s="550"/>
      <c r="H38" s="548"/>
      <c r="I38" s="548"/>
      <c r="J38" s="581"/>
      <c r="K38" s="581"/>
      <c r="L38" s="582"/>
      <c r="M38" s="590"/>
      <c r="N38" s="590"/>
      <c r="O38" s="590"/>
      <c r="P38" s="581"/>
      <c r="Q38" s="590"/>
      <c r="R38" s="548"/>
      <c r="S38" s="591"/>
      <c r="T38" s="591"/>
      <c r="U38" s="548"/>
      <c r="V38" s="548"/>
      <c r="W38" s="551"/>
      <c r="X38" s="552"/>
    </row>
    <row r="39" spans="1:24" s="562" customFormat="1" ht="23.25" customHeight="1">
      <c r="A39" s="624">
        <v>1</v>
      </c>
      <c r="B39" s="601" t="s">
        <v>356</v>
      </c>
      <c r="C39" s="603" t="s">
        <v>482</v>
      </c>
      <c r="D39" s="557" t="s">
        <v>482</v>
      </c>
      <c r="E39" s="557"/>
      <c r="F39" s="603" t="s">
        <v>529</v>
      </c>
      <c r="G39" s="622">
        <v>93289</v>
      </c>
      <c r="H39" s="558"/>
      <c r="I39" s="558"/>
      <c r="J39" s="585"/>
      <c r="K39" s="585"/>
      <c r="L39" s="585"/>
      <c r="M39" s="595"/>
      <c r="N39" s="595"/>
      <c r="O39" s="595"/>
      <c r="P39" s="585"/>
      <c r="Q39" s="595"/>
      <c r="R39" s="558"/>
      <c r="S39" s="596"/>
      <c r="T39" s="597"/>
      <c r="U39" s="603" t="s">
        <v>530</v>
      </c>
      <c r="V39" s="556"/>
      <c r="W39" s="609">
        <f>+G39*0.44</f>
        <v>41047.160000000003</v>
      </c>
      <c r="X39" s="610">
        <f t="shared" si="6"/>
        <v>492565.92000000004</v>
      </c>
    </row>
    <row r="40" spans="1:24" s="562" customFormat="1" ht="23.25" customHeight="1" thickBot="1">
      <c r="A40" s="624">
        <v>2</v>
      </c>
      <c r="B40" s="601" t="s">
        <v>531</v>
      </c>
      <c r="C40" s="603" t="s">
        <v>482</v>
      </c>
      <c r="D40" s="557" t="s">
        <v>482</v>
      </c>
      <c r="E40" s="556"/>
      <c r="F40" s="603" t="s">
        <v>483</v>
      </c>
      <c r="G40" s="622">
        <v>93289</v>
      </c>
      <c r="H40" s="558"/>
      <c r="I40" s="558"/>
      <c r="J40" s="585"/>
      <c r="K40" s="585"/>
      <c r="L40" s="585"/>
      <c r="M40" s="595"/>
      <c r="N40" s="595"/>
      <c r="O40" s="595"/>
      <c r="P40" s="585"/>
      <c r="Q40" s="595"/>
      <c r="R40" s="558"/>
      <c r="S40" s="596"/>
      <c r="T40" s="597"/>
      <c r="U40" s="603" t="s">
        <v>488</v>
      </c>
      <c r="V40" s="556"/>
      <c r="W40" s="609">
        <f>+G40*1</f>
        <v>93289</v>
      </c>
      <c r="X40" s="610">
        <f t="shared" si="6"/>
        <v>1119468</v>
      </c>
    </row>
    <row r="41" spans="1:24" s="553" customFormat="1" ht="13.2" customHeight="1" thickBot="1">
      <c r="A41" s="571"/>
      <c r="B41" s="572" t="s">
        <v>348</v>
      </c>
      <c r="C41" s="573"/>
      <c r="D41" s="574"/>
      <c r="E41" s="573"/>
      <c r="F41" s="574"/>
      <c r="G41" s="628"/>
      <c r="H41" s="576">
        <f t="shared" ref="H41:T41" si="8">SUM(H39:H40)</f>
        <v>0</v>
      </c>
      <c r="I41" s="576">
        <f t="shared" si="8"/>
        <v>0</v>
      </c>
      <c r="J41" s="576">
        <f t="shared" si="8"/>
        <v>0</v>
      </c>
      <c r="K41" s="576">
        <f t="shared" si="8"/>
        <v>0</v>
      </c>
      <c r="L41" s="576">
        <f t="shared" si="8"/>
        <v>0</v>
      </c>
      <c r="M41" s="576">
        <f t="shared" si="8"/>
        <v>0</v>
      </c>
      <c r="N41" s="576">
        <f t="shared" si="8"/>
        <v>0</v>
      </c>
      <c r="O41" s="576">
        <f t="shared" si="8"/>
        <v>0</v>
      </c>
      <c r="P41" s="576">
        <f t="shared" si="8"/>
        <v>0</v>
      </c>
      <c r="Q41" s="576">
        <f t="shared" si="8"/>
        <v>0</v>
      </c>
      <c r="R41" s="576">
        <f t="shared" si="8"/>
        <v>0</v>
      </c>
      <c r="S41" s="576">
        <f t="shared" si="8"/>
        <v>0</v>
      </c>
      <c r="T41" s="576">
        <f t="shared" si="8"/>
        <v>0</v>
      </c>
      <c r="U41" s="576">
        <f>0.44+1</f>
        <v>1.44</v>
      </c>
      <c r="V41" s="576"/>
      <c r="W41" s="577">
        <f>SUM(W39:W40)</f>
        <v>134336.16</v>
      </c>
      <c r="X41" s="589">
        <f>SUM(X39:X40)</f>
        <v>1612033.92</v>
      </c>
    </row>
    <row r="42" spans="1:24" s="553" customFormat="1" ht="13.2" customHeight="1">
      <c r="A42" s="634">
        <v>5</v>
      </c>
      <c r="B42" s="635" t="s">
        <v>510</v>
      </c>
      <c r="C42" s="636"/>
      <c r="D42" s="637"/>
      <c r="E42" s="638"/>
      <c r="F42" s="639"/>
      <c r="G42" s="640"/>
      <c r="H42" s="636"/>
      <c r="I42" s="636"/>
      <c r="J42" s="641"/>
      <c r="K42" s="641"/>
      <c r="L42" s="642"/>
      <c r="M42" s="643"/>
      <c r="N42" s="643"/>
      <c r="O42" s="643"/>
      <c r="P42" s="641"/>
      <c r="Q42" s="643"/>
      <c r="R42" s="636"/>
      <c r="S42" s="644"/>
      <c r="T42" s="645"/>
      <c r="U42" s="636"/>
      <c r="V42" s="638"/>
      <c r="W42" s="646"/>
      <c r="X42" s="647"/>
    </row>
    <row r="43" spans="1:24" s="562" customFormat="1" ht="24" customHeight="1">
      <c r="A43" s="583">
        <v>1</v>
      </c>
      <c r="B43" s="625" t="s">
        <v>511</v>
      </c>
      <c r="C43" s="558" t="s">
        <v>512</v>
      </c>
      <c r="D43" s="556" t="s">
        <v>512</v>
      </c>
      <c r="E43" s="556"/>
      <c r="F43" s="558" t="s">
        <v>512</v>
      </c>
      <c r="G43" s="599"/>
      <c r="H43" s="558"/>
      <c r="I43" s="558"/>
      <c r="J43" s="585"/>
      <c r="K43" s="585"/>
      <c r="L43" s="585"/>
      <c r="M43" s="595"/>
      <c r="N43" s="595"/>
      <c r="O43" s="595"/>
      <c r="P43" s="585"/>
      <c r="Q43" s="595"/>
      <c r="R43" s="558"/>
      <c r="S43" s="596"/>
      <c r="T43" s="597">
        <v>3</v>
      </c>
      <c r="U43" s="558">
        <f>SUM(H43:T43)</f>
        <v>3</v>
      </c>
      <c r="V43" s="556"/>
      <c r="W43" s="560">
        <f>U43*1258.2*4.3</f>
        <v>16230.78</v>
      </c>
      <c r="X43" s="561">
        <f t="shared" si="6"/>
        <v>194769.36000000002</v>
      </c>
    </row>
    <row r="44" spans="1:24" s="562" customFormat="1" ht="24" customHeight="1">
      <c r="A44" s="583">
        <v>2</v>
      </c>
      <c r="B44" s="625" t="s">
        <v>515</v>
      </c>
      <c r="C44" s="558" t="s">
        <v>512</v>
      </c>
      <c r="D44" s="556" t="s">
        <v>512</v>
      </c>
      <c r="E44" s="556"/>
      <c r="F44" s="558" t="s">
        <v>512</v>
      </c>
      <c r="G44" s="599"/>
      <c r="H44" s="558"/>
      <c r="I44" s="558"/>
      <c r="J44" s="585"/>
      <c r="K44" s="585"/>
      <c r="L44" s="585"/>
      <c r="M44" s="595"/>
      <c r="N44" s="595"/>
      <c r="O44" s="595"/>
      <c r="P44" s="585"/>
      <c r="Q44" s="595"/>
      <c r="R44" s="558"/>
      <c r="S44" s="596"/>
      <c r="T44" s="597">
        <v>6</v>
      </c>
      <c r="U44" s="558">
        <f>SUM(H44:T44)</f>
        <v>6</v>
      </c>
      <c r="V44" s="556"/>
      <c r="W44" s="560">
        <f>U44*1258.2*4.3</f>
        <v>32461.56</v>
      </c>
      <c r="X44" s="561">
        <f t="shared" si="6"/>
        <v>389538.72000000003</v>
      </c>
    </row>
    <row r="45" spans="1:24" s="562" customFormat="1" ht="24" customHeight="1" thickBot="1">
      <c r="A45" s="583">
        <v>3</v>
      </c>
      <c r="B45" s="625" t="s">
        <v>513</v>
      </c>
      <c r="C45" s="558" t="s">
        <v>512</v>
      </c>
      <c r="D45" s="556" t="s">
        <v>512</v>
      </c>
      <c r="E45" s="556"/>
      <c r="F45" s="558" t="s">
        <v>512</v>
      </c>
      <c r="G45" s="599"/>
      <c r="H45" s="558"/>
      <c r="I45" s="558"/>
      <c r="J45" s="585"/>
      <c r="K45" s="585"/>
      <c r="L45" s="585"/>
      <c r="M45" s="595"/>
      <c r="N45" s="595"/>
      <c r="O45" s="595"/>
      <c r="P45" s="585"/>
      <c r="Q45" s="595"/>
      <c r="R45" s="558"/>
      <c r="S45" s="596"/>
      <c r="T45" s="597">
        <v>5.5</v>
      </c>
      <c r="U45" s="558">
        <f>SUM(H45:T45)</f>
        <v>5.5</v>
      </c>
      <c r="V45" s="556"/>
      <c r="W45" s="560">
        <f>U45*1258.2*4.3</f>
        <v>29756.43</v>
      </c>
      <c r="X45" s="561">
        <f t="shared" si="6"/>
        <v>357077.16000000003</v>
      </c>
    </row>
    <row r="46" spans="1:24" s="553" customFormat="1" ht="13.2" customHeight="1" thickBot="1">
      <c r="A46" s="571"/>
      <c r="B46" s="572" t="s">
        <v>348</v>
      </c>
      <c r="C46" s="573"/>
      <c r="D46" s="574"/>
      <c r="E46" s="573"/>
      <c r="F46" s="574"/>
      <c r="G46" s="628"/>
      <c r="H46" s="576">
        <f t="shared" ref="H46:U46" si="9">SUM(H42:H45)</f>
        <v>0</v>
      </c>
      <c r="I46" s="576">
        <f t="shared" si="9"/>
        <v>0</v>
      </c>
      <c r="J46" s="576">
        <f t="shared" si="9"/>
        <v>0</v>
      </c>
      <c r="K46" s="576">
        <f t="shared" si="9"/>
        <v>0</v>
      </c>
      <c r="L46" s="576">
        <f t="shared" si="9"/>
        <v>0</v>
      </c>
      <c r="M46" s="576">
        <f t="shared" si="9"/>
        <v>0</v>
      </c>
      <c r="N46" s="576">
        <f t="shared" si="9"/>
        <v>0</v>
      </c>
      <c r="O46" s="576">
        <f t="shared" si="9"/>
        <v>0</v>
      </c>
      <c r="P46" s="576">
        <f t="shared" si="9"/>
        <v>0</v>
      </c>
      <c r="Q46" s="576">
        <f t="shared" si="9"/>
        <v>0</v>
      </c>
      <c r="R46" s="576">
        <f t="shared" si="9"/>
        <v>0</v>
      </c>
      <c r="S46" s="576">
        <f t="shared" si="9"/>
        <v>0</v>
      </c>
      <c r="T46" s="576">
        <f t="shared" si="9"/>
        <v>14.5</v>
      </c>
      <c r="U46" s="576">
        <f t="shared" si="9"/>
        <v>14.5</v>
      </c>
      <c r="V46" s="576"/>
      <c r="W46" s="577">
        <f>U46*1258.2*4.3</f>
        <v>78448.77</v>
      </c>
      <c r="X46" s="589">
        <f>W46*12</f>
        <v>941385.24</v>
      </c>
    </row>
    <row r="47" spans="1:24" s="670" customFormat="1" ht="24.75" customHeight="1" thickBot="1">
      <c r="A47" s="666"/>
      <c r="B47" s="667" t="s">
        <v>73</v>
      </c>
      <c r="C47" s="667"/>
      <c r="D47" s="667"/>
      <c r="E47" s="668">
        <f>+E46+E41+E37+E33+E29</f>
        <v>30</v>
      </c>
      <c r="F47" s="667"/>
      <c r="G47" s="667"/>
      <c r="H47" s="669">
        <f>+H46+H41+H37+H33+H29</f>
        <v>60</v>
      </c>
      <c r="I47" s="669">
        <f t="shared" ref="I47:X47" si="10">+I46+I41+I37+I33+I29</f>
        <v>12.5</v>
      </c>
      <c r="J47" s="669">
        <f t="shared" si="10"/>
        <v>9</v>
      </c>
      <c r="K47" s="669">
        <f t="shared" si="10"/>
        <v>0</v>
      </c>
      <c r="L47" s="669">
        <f t="shared" si="10"/>
        <v>0</v>
      </c>
      <c r="M47" s="669">
        <f t="shared" si="10"/>
        <v>0</v>
      </c>
      <c r="N47" s="669">
        <f t="shared" si="10"/>
        <v>0</v>
      </c>
      <c r="O47" s="669">
        <f t="shared" si="10"/>
        <v>0</v>
      </c>
      <c r="P47" s="669">
        <f t="shared" si="10"/>
        <v>0</v>
      </c>
      <c r="Q47" s="669">
        <f t="shared" si="10"/>
        <v>0</v>
      </c>
      <c r="R47" s="669">
        <f t="shared" si="10"/>
        <v>0</v>
      </c>
      <c r="S47" s="669">
        <f t="shared" si="10"/>
        <v>0</v>
      </c>
      <c r="T47" s="669">
        <f t="shared" si="10"/>
        <v>14.5</v>
      </c>
      <c r="U47" s="669">
        <f t="shared" si="10"/>
        <v>97.44</v>
      </c>
      <c r="V47" s="669">
        <f t="shared" si="10"/>
        <v>0</v>
      </c>
      <c r="W47" s="668">
        <f t="shared" si="10"/>
        <v>529591.72999999986</v>
      </c>
      <c r="X47" s="668">
        <f t="shared" si="10"/>
        <v>6355100.7600000007</v>
      </c>
    </row>
    <row r="48" spans="1:24" ht="24.75" customHeight="1">
      <c r="A48" s="653"/>
      <c r="B48" s="653"/>
      <c r="C48" s="653"/>
      <c r="D48" s="653"/>
      <c r="E48" s="653"/>
      <c r="F48" s="653"/>
      <c r="G48" s="653"/>
      <c r="H48" s="653"/>
      <c r="I48" s="653"/>
      <c r="J48" s="653"/>
      <c r="K48" s="653"/>
      <c r="L48" s="653"/>
      <c r="M48" s="653"/>
      <c r="N48" s="653"/>
      <c r="O48" s="653"/>
      <c r="P48" s="653"/>
      <c r="Q48" s="653"/>
      <c r="R48" s="653"/>
      <c r="S48" s="653"/>
      <c r="T48" s="653"/>
      <c r="U48" s="653"/>
      <c r="V48" s="654"/>
      <c r="W48" s="653"/>
      <c r="X48" s="533"/>
    </row>
    <row r="49" spans="1:24" ht="24.75" customHeight="1">
      <c r="A49" s="653"/>
      <c r="B49" s="653"/>
      <c r="C49" s="653"/>
      <c r="D49" s="653"/>
      <c r="E49" s="653"/>
      <c r="F49" s="653"/>
      <c r="G49" s="653"/>
      <c r="H49" s="653"/>
      <c r="I49" s="653"/>
      <c r="J49" s="653"/>
      <c r="K49" s="653"/>
      <c r="L49" s="653"/>
      <c r="M49" s="653"/>
      <c r="N49" s="653"/>
      <c r="O49" s="653"/>
      <c r="P49" s="653"/>
      <c r="Q49" s="653"/>
      <c r="R49" s="653"/>
      <c r="S49" s="653"/>
      <c r="T49" s="653"/>
      <c r="U49" s="653"/>
      <c r="V49" s="654"/>
      <c r="W49" s="653"/>
      <c r="X49" s="533"/>
    </row>
    <row r="50" spans="1:24" ht="27" customHeight="1">
      <c r="A50" s="656"/>
      <c r="B50" s="657" t="s">
        <v>521</v>
      </c>
      <c r="C50" s="809" t="s">
        <v>270</v>
      </c>
      <c r="D50" s="809"/>
      <c r="E50" s="658"/>
      <c r="F50" s="671" t="s">
        <v>532</v>
      </c>
      <c r="G50" s="658"/>
      <c r="H50" s="658"/>
      <c r="I50" s="658"/>
      <c r="J50" s="658"/>
      <c r="K50" s="658"/>
      <c r="L50" s="658"/>
      <c r="M50" s="658"/>
      <c r="N50" s="658"/>
      <c r="O50" s="658"/>
      <c r="P50" s="658"/>
      <c r="Q50" s="658"/>
      <c r="R50" s="658"/>
      <c r="S50" s="658"/>
      <c r="T50" s="658"/>
      <c r="U50" s="658"/>
      <c r="V50" s="659"/>
      <c r="W50" s="659"/>
      <c r="X50" s="533"/>
    </row>
    <row r="51" spans="1:24" ht="15.6">
      <c r="A51" s="658"/>
      <c r="B51" s="657"/>
      <c r="C51" s="660"/>
      <c r="D51" s="658"/>
      <c r="E51" s="658"/>
      <c r="F51" s="658"/>
      <c r="G51" s="658"/>
      <c r="H51" s="658"/>
      <c r="I51" s="658"/>
      <c r="J51" s="658"/>
      <c r="K51" s="658"/>
      <c r="L51" s="658"/>
      <c r="M51" s="658"/>
      <c r="N51" s="658"/>
      <c r="O51" s="658"/>
      <c r="P51" s="658"/>
      <c r="Q51" s="658"/>
      <c r="R51" s="658"/>
      <c r="S51" s="658"/>
      <c r="T51" s="658"/>
      <c r="U51" s="658"/>
      <c r="V51" s="659"/>
      <c r="W51" s="659"/>
      <c r="X51" s="533"/>
    </row>
    <row r="52" spans="1:24" ht="15.6">
      <c r="A52" s="658"/>
      <c r="B52" s="657" t="s">
        <v>522</v>
      </c>
      <c r="C52" s="809" t="s">
        <v>271</v>
      </c>
      <c r="D52" s="809"/>
      <c r="E52" s="658"/>
      <c r="F52" s="671" t="s">
        <v>532</v>
      </c>
      <c r="G52" s="658"/>
      <c r="H52" s="658"/>
      <c r="I52" s="658"/>
      <c r="J52" s="658"/>
      <c r="K52" s="658"/>
      <c r="L52" s="658"/>
      <c r="M52" s="658"/>
      <c r="N52" s="658"/>
      <c r="O52" s="658"/>
      <c r="P52" s="658"/>
      <c r="Q52" s="658"/>
      <c r="R52" s="658"/>
      <c r="S52" s="658"/>
      <c r="T52" s="658"/>
      <c r="U52" s="658"/>
      <c r="V52" s="659"/>
      <c r="W52" s="659"/>
      <c r="X52" s="533"/>
    </row>
    <row r="53" spans="1:24" ht="15.6">
      <c r="A53" s="658"/>
      <c r="B53" s="661"/>
      <c r="C53" s="809"/>
      <c r="D53" s="809"/>
      <c r="E53" s="662"/>
      <c r="F53" s="662"/>
      <c r="G53" s="662"/>
      <c r="H53" s="662"/>
      <c r="I53" s="662"/>
      <c r="J53" s="662"/>
      <c r="K53" s="662"/>
      <c r="L53" s="662"/>
      <c r="M53" s="658"/>
      <c r="N53" s="658"/>
      <c r="O53" s="658"/>
      <c r="P53" s="658"/>
      <c r="Q53" s="658"/>
      <c r="R53" s="658"/>
      <c r="S53" s="658"/>
      <c r="T53" s="658"/>
      <c r="U53" s="658"/>
      <c r="V53" s="659"/>
      <c r="W53" s="659"/>
      <c r="X53" s="533"/>
    </row>
    <row r="54" spans="1:24" ht="15.6">
      <c r="A54" s="658"/>
      <c r="B54" s="661"/>
      <c r="C54" s="657"/>
      <c r="D54" s="662"/>
      <c r="E54" s="662"/>
      <c r="F54" s="662"/>
      <c r="G54" s="662"/>
      <c r="H54" s="662"/>
      <c r="I54" s="662"/>
      <c r="J54" s="662"/>
      <c r="K54" s="662"/>
      <c r="L54" s="662"/>
      <c r="M54" s="662"/>
      <c r="N54" s="662"/>
      <c r="O54" s="662"/>
      <c r="P54" s="662"/>
      <c r="Q54" s="662"/>
      <c r="R54" s="662"/>
      <c r="S54" s="662"/>
      <c r="T54" s="662"/>
      <c r="U54" s="662"/>
      <c r="V54" s="663"/>
      <c r="W54" s="663"/>
      <c r="X54" s="533"/>
    </row>
    <row r="55" spans="1:24" ht="15">
      <c r="A55" s="662"/>
      <c r="B55" s="661"/>
      <c r="C55" s="657"/>
      <c r="D55" s="662"/>
      <c r="E55" s="662"/>
      <c r="F55" s="662"/>
      <c r="G55" s="662"/>
      <c r="H55" s="662"/>
      <c r="I55" s="662"/>
      <c r="J55" s="662"/>
      <c r="K55" s="662"/>
      <c r="L55" s="662"/>
      <c r="M55" s="662"/>
      <c r="N55" s="662"/>
      <c r="O55" s="662"/>
      <c r="P55" s="662"/>
      <c r="Q55" s="662"/>
      <c r="R55" s="662"/>
      <c r="S55" s="662"/>
      <c r="T55" s="662"/>
      <c r="U55" s="662"/>
      <c r="V55" s="663"/>
      <c r="W55" s="663"/>
      <c r="X55" s="533"/>
    </row>
    <row r="56" spans="1:24">
      <c r="A56" s="662"/>
      <c r="B56" s="661">
        <f>11/12*90940*12</f>
        <v>1000339.9999999999</v>
      </c>
      <c r="C56" s="661"/>
      <c r="D56" s="662"/>
      <c r="E56" s="662"/>
      <c r="F56" s="662"/>
      <c r="G56" s="662"/>
      <c r="H56" s="662"/>
      <c r="I56" s="662"/>
      <c r="J56" s="662"/>
      <c r="K56" s="662"/>
      <c r="L56" s="662"/>
      <c r="M56" s="662"/>
      <c r="N56" s="662"/>
      <c r="O56" s="662"/>
      <c r="P56" s="662"/>
      <c r="Q56" s="662"/>
      <c r="R56" s="662"/>
      <c r="S56" s="662"/>
      <c r="T56" s="662"/>
      <c r="U56" s="662"/>
      <c r="V56" s="663"/>
      <c r="W56" s="663"/>
      <c r="X56" s="533"/>
    </row>
    <row r="57" spans="1:24">
      <c r="A57" s="662"/>
      <c r="B57" s="661"/>
      <c r="C57" s="661"/>
      <c r="D57" s="662"/>
      <c r="E57" s="662"/>
      <c r="F57" s="662"/>
      <c r="G57" s="662"/>
      <c r="H57" s="662"/>
      <c r="I57" s="662"/>
      <c r="J57" s="662"/>
      <c r="K57" s="662"/>
      <c r="L57" s="662"/>
      <c r="M57" s="662"/>
      <c r="N57" s="662"/>
      <c r="O57" s="662"/>
      <c r="P57" s="662"/>
      <c r="Q57" s="662"/>
      <c r="R57" s="662"/>
      <c r="S57" s="662"/>
      <c r="T57" s="662"/>
      <c r="U57" s="662"/>
      <c r="V57" s="663"/>
      <c r="W57" s="663"/>
      <c r="X57" s="533"/>
    </row>
    <row r="58" spans="1:24">
      <c r="A58" s="662"/>
      <c r="B58" s="664"/>
      <c r="C58" s="661"/>
      <c r="D58" s="533"/>
      <c r="M58" s="662"/>
      <c r="N58" s="662"/>
      <c r="O58" s="662"/>
      <c r="P58" s="662"/>
      <c r="Q58" s="662"/>
      <c r="R58" s="662"/>
      <c r="S58" s="662"/>
      <c r="T58" s="662"/>
      <c r="U58" s="662"/>
      <c r="V58" s="663"/>
      <c r="W58" s="663"/>
      <c r="X58" s="533"/>
    </row>
    <row r="59" spans="1:24">
      <c r="A59" s="662"/>
      <c r="B59" s="664"/>
      <c r="C59" s="661"/>
      <c r="D59" s="533"/>
      <c r="V59" s="655"/>
      <c r="X59" s="533"/>
    </row>
    <row r="60" spans="1:24">
      <c r="B60" s="664"/>
      <c r="C60" s="661"/>
      <c r="D60" s="533"/>
      <c r="V60" s="655"/>
      <c r="X60" s="533"/>
    </row>
    <row r="61" spans="1:24">
      <c r="B61" s="664"/>
      <c r="D61" s="533"/>
      <c r="V61" s="655"/>
      <c r="X61" s="533"/>
    </row>
    <row r="62" spans="1:24">
      <c r="B62" s="664"/>
      <c r="D62" s="533"/>
      <c r="V62" s="655"/>
      <c r="X62" s="533"/>
    </row>
    <row r="63" spans="1:24">
      <c r="B63" s="664"/>
      <c r="D63" s="533"/>
      <c r="V63" s="655"/>
      <c r="X63" s="533"/>
    </row>
    <row r="64" spans="1:24">
      <c r="B64" s="664"/>
      <c r="D64" s="533"/>
      <c r="V64" s="655"/>
      <c r="X64" s="533"/>
    </row>
    <row r="65" spans="1:24">
      <c r="B65" s="664"/>
      <c r="D65" s="533"/>
      <c r="V65" s="655"/>
      <c r="X65" s="533"/>
    </row>
    <row r="66" spans="1:24">
      <c r="B66" s="664"/>
      <c r="D66" s="533"/>
      <c r="V66" s="655"/>
      <c r="X66" s="533"/>
    </row>
    <row r="67" spans="1:24">
      <c r="B67" s="664"/>
      <c r="D67" s="533"/>
      <c r="V67" s="655"/>
      <c r="X67" s="533"/>
    </row>
    <row r="68" spans="1:24">
      <c r="B68" s="664"/>
      <c r="D68" s="533"/>
      <c r="V68" s="655"/>
      <c r="X68" s="533"/>
    </row>
    <row r="69" spans="1:24">
      <c r="B69" s="664"/>
      <c r="D69" s="533"/>
      <c r="V69" s="655"/>
      <c r="X69" s="533"/>
    </row>
    <row r="70" spans="1:24">
      <c r="B70" s="664"/>
      <c r="D70" s="533"/>
      <c r="V70" s="655"/>
      <c r="X70" s="533"/>
    </row>
    <row r="71" spans="1:24">
      <c r="B71" s="664"/>
      <c r="D71" s="533"/>
      <c r="V71" s="655"/>
      <c r="X71" s="533"/>
    </row>
    <row r="72" spans="1:24">
      <c r="B72" s="664"/>
      <c r="D72" s="533"/>
      <c r="V72" s="655"/>
      <c r="X72" s="533"/>
    </row>
    <row r="73" spans="1:24">
      <c r="B73" s="664"/>
      <c r="D73" s="533"/>
      <c r="V73" s="655"/>
      <c r="X73" s="533"/>
    </row>
    <row r="74" spans="1:24">
      <c r="B74" s="664"/>
      <c r="D74" s="533"/>
      <c r="V74" s="655"/>
      <c r="X74" s="533"/>
    </row>
    <row r="75" spans="1:24">
      <c r="B75" s="664"/>
      <c r="D75" s="533"/>
      <c r="V75" s="655"/>
      <c r="X75" s="533"/>
    </row>
    <row r="76" spans="1:24">
      <c r="B76" s="664"/>
      <c r="D76" s="533"/>
      <c r="V76" s="655"/>
      <c r="X76" s="533"/>
    </row>
    <row r="77" spans="1:24">
      <c r="A77" s="662"/>
    </row>
    <row r="78" spans="1:24">
      <c r="A78" s="662"/>
    </row>
    <row r="79" spans="1:24">
      <c r="A79" s="662"/>
    </row>
  </sheetData>
  <mergeCells count="25">
    <mergeCell ref="U6:U7"/>
    <mergeCell ref="C50:D50"/>
    <mergeCell ref="C52:D52"/>
    <mergeCell ref="C53:D53"/>
    <mergeCell ref="J6:J7"/>
    <mergeCell ref="K6:K7"/>
    <mergeCell ref="R6:R7"/>
    <mergeCell ref="S6:S7"/>
    <mergeCell ref="T6:T7"/>
    <mergeCell ref="A1:X1"/>
    <mergeCell ref="A2:X2"/>
    <mergeCell ref="A4:X4"/>
    <mergeCell ref="A5:A7"/>
    <mergeCell ref="B5:B7"/>
    <mergeCell ref="C5:C7"/>
    <mergeCell ref="D5:D7"/>
    <mergeCell ref="E5:E7"/>
    <mergeCell ref="F5:F7"/>
    <mergeCell ref="G5:G7"/>
    <mergeCell ref="H5:U5"/>
    <mergeCell ref="V5:V7"/>
    <mergeCell ref="W5:W7"/>
    <mergeCell ref="X5:X7"/>
    <mergeCell ref="H6:H7"/>
    <mergeCell ref="I6:I7"/>
  </mergeCells>
  <pageMargins left="0" right="0" top="0" bottom="0" header="0.31496062992125984" footer="0.31496062992125984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8"/>
  <sheetViews>
    <sheetView view="pageBreakPreview" topLeftCell="A82" zoomScale="115" zoomScaleNormal="100" zoomScaleSheetLayoutView="115" workbookViewId="0">
      <selection activeCell="Y87" sqref="Y87"/>
    </sheetView>
  </sheetViews>
  <sheetFormatPr defaultRowHeight="14.4"/>
  <cols>
    <col min="1" max="1" width="4.5546875" style="533" customWidth="1"/>
    <col min="2" max="2" width="34.88671875" style="533" customWidth="1"/>
    <col min="3" max="3" width="14.44140625" style="664" hidden="1" customWidth="1"/>
    <col min="4" max="4" width="16.5546875" style="664" customWidth="1"/>
    <col min="5" max="6" width="4.6640625" style="533" customWidth="1"/>
    <col min="7" max="7" width="16.33203125" style="533" customWidth="1"/>
    <col min="8" max="8" width="12" style="533" customWidth="1"/>
    <col min="9" max="21" width="6.44140625" style="533" customWidth="1"/>
    <col min="22" max="22" width="7.6640625" style="533" customWidth="1"/>
    <col min="23" max="24" width="10.5546875" style="533" customWidth="1"/>
    <col min="25" max="25" width="11" style="655" customWidth="1"/>
    <col min="26" max="26" width="10.6640625" style="655" customWidth="1"/>
    <col min="27" max="29" width="9.109375" style="533"/>
    <col min="30" max="30" width="9.6640625" style="533" bestFit="1" customWidth="1"/>
    <col min="31" max="257" width="9.109375" style="533"/>
    <col min="258" max="258" width="4.5546875" style="533" customWidth="1"/>
    <col min="259" max="259" width="34.88671875" style="533" customWidth="1"/>
    <col min="260" max="260" width="0" style="533" hidden="1" customWidth="1"/>
    <col min="261" max="261" width="16.5546875" style="533" customWidth="1"/>
    <col min="262" max="263" width="4.6640625" style="533" customWidth="1"/>
    <col min="264" max="264" width="16.33203125" style="533" customWidth="1"/>
    <col min="265" max="265" width="12" style="533" customWidth="1"/>
    <col min="266" max="278" width="6.44140625" style="533" customWidth="1"/>
    <col min="279" max="279" width="7.6640625" style="533" customWidth="1"/>
    <col min="280" max="280" width="10.5546875" style="533" customWidth="1"/>
    <col min="281" max="281" width="11" style="533" customWidth="1"/>
    <col min="282" max="282" width="10.6640625" style="533" customWidth="1"/>
    <col min="283" max="285" width="9.109375" style="533"/>
    <col min="286" max="286" width="9.6640625" style="533" bestFit="1" customWidth="1"/>
    <col min="287" max="513" width="9.109375" style="533"/>
    <col min="514" max="514" width="4.5546875" style="533" customWidth="1"/>
    <col min="515" max="515" width="34.88671875" style="533" customWidth="1"/>
    <col min="516" max="516" width="0" style="533" hidden="1" customWidth="1"/>
    <col min="517" max="517" width="16.5546875" style="533" customWidth="1"/>
    <col min="518" max="519" width="4.6640625" style="533" customWidth="1"/>
    <col min="520" max="520" width="16.33203125" style="533" customWidth="1"/>
    <col min="521" max="521" width="12" style="533" customWidth="1"/>
    <col min="522" max="534" width="6.44140625" style="533" customWidth="1"/>
    <col min="535" max="535" width="7.6640625" style="533" customWidth="1"/>
    <col min="536" max="536" width="10.5546875" style="533" customWidth="1"/>
    <col min="537" max="537" width="11" style="533" customWidth="1"/>
    <col min="538" max="538" width="10.6640625" style="533" customWidth="1"/>
    <col min="539" max="541" width="9.109375" style="533"/>
    <col min="542" max="542" width="9.6640625" style="533" bestFit="1" customWidth="1"/>
    <col min="543" max="769" width="9.109375" style="533"/>
    <col min="770" max="770" width="4.5546875" style="533" customWidth="1"/>
    <col min="771" max="771" width="34.88671875" style="533" customWidth="1"/>
    <col min="772" max="772" width="0" style="533" hidden="1" customWidth="1"/>
    <col min="773" max="773" width="16.5546875" style="533" customWidth="1"/>
    <col min="774" max="775" width="4.6640625" style="533" customWidth="1"/>
    <col min="776" max="776" width="16.33203125" style="533" customWidth="1"/>
    <col min="777" max="777" width="12" style="533" customWidth="1"/>
    <col min="778" max="790" width="6.44140625" style="533" customWidth="1"/>
    <col min="791" max="791" width="7.6640625" style="533" customWidth="1"/>
    <col min="792" max="792" width="10.5546875" style="533" customWidth="1"/>
    <col min="793" max="793" width="11" style="533" customWidth="1"/>
    <col min="794" max="794" width="10.6640625" style="533" customWidth="1"/>
    <col min="795" max="797" width="9.109375" style="533"/>
    <col min="798" max="798" width="9.6640625" style="533" bestFit="1" customWidth="1"/>
    <col min="799" max="1025" width="9.109375" style="533"/>
    <col min="1026" max="1026" width="4.5546875" style="533" customWidth="1"/>
    <col min="1027" max="1027" width="34.88671875" style="533" customWidth="1"/>
    <col min="1028" max="1028" width="0" style="533" hidden="1" customWidth="1"/>
    <col min="1029" max="1029" width="16.5546875" style="533" customWidth="1"/>
    <col min="1030" max="1031" width="4.6640625" style="533" customWidth="1"/>
    <col min="1032" max="1032" width="16.33203125" style="533" customWidth="1"/>
    <col min="1033" max="1033" width="12" style="533" customWidth="1"/>
    <col min="1034" max="1046" width="6.44140625" style="533" customWidth="1"/>
    <col min="1047" max="1047" width="7.6640625" style="533" customWidth="1"/>
    <col min="1048" max="1048" width="10.5546875" style="533" customWidth="1"/>
    <col min="1049" max="1049" width="11" style="533" customWidth="1"/>
    <col min="1050" max="1050" width="10.6640625" style="533" customWidth="1"/>
    <col min="1051" max="1053" width="9.109375" style="533"/>
    <col min="1054" max="1054" width="9.6640625" style="533" bestFit="1" customWidth="1"/>
    <col min="1055" max="1281" width="9.109375" style="533"/>
    <col min="1282" max="1282" width="4.5546875" style="533" customWidth="1"/>
    <col min="1283" max="1283" width="34.88671875" style="533" customWidth="1"/>
    <col min="1284" max="1284" width="0" style="533" hidden="1" customWidth="1"/>
    <col min="1285" max="1285" width="16.5546875" style="533" customWidth="1"/>
    <col min="1286" max="1287" width="4.6640625" style="533" customWidth="1"/>
    <col min="1288" max="1288" width="16.33203125" style="533" customWidth="1"/>
    <col min="1289" max="1289" width="12" style="533" customWidth="1"/>
    <col min="1290" max="1302" width="6.44140625" style="533" customWidth="1"/>
    <col min="1303" max="1303" width="7.6640625" style="533" customWidth="1"/>
    <col min="1304" max="1304" width="10.5546875" style="533" customWidth="1"/>
    <col min="1305" max="1305" width="11" style="533" customWidth="1"/>
    <col min="1306" max="1306" width="10.6640625" style="533" customWidth="1"/>
    <col min="1307" max="1309" width="9.109375" style="533"/>
    <col min="1310" max="1310" width="9.6640625" style="533" bestFit="1" customWidth="1"/>
    <col min="1311" max="1537" width="9.109375" style="533"/>
    <col min="1538" max="1538" width="4.5546875" style="533" customWidth="1"/>
    <col min="1539" max="1539" width="34.88671875" style="533" customWidth="1"/>
    <col min="1540" max="1540" width="0" style="533" hidden="1" customWidth="1"/>
    <col min="1541" max="1541" width="16.5546875" style="533" customWidth="1"/>
    <col min="1542" max="1543" width="4.6640625" style="533" customWidth="1"/>
    <col min="1544" max="1544" width="16.33203125" style="533" customWidth="1"/>
    <col min="1545" max="1545" width="12" style="533" customWidth="1"/>
    <col min="1546" max="1558" width="6.44140625" style="533" customWidth="1"/>
    <col min="1559" max="1559" width="7.6640625" style="533" customWidth="1"/>
    <col min="1560" max="1560" width="10.5546875" style="533" customWidth="1"/>
    <col min="1561" max="1561" width="11" style="533" customWidth="1"/>
    <col min="1562" max="1562" width="10.6640625" style="533" customWidth="1"/>
    <col min="1563" max="1565" width="9.109375" style="533"/>
    <col min="1566" max="1566" width="9.6640625" style="533" bestFit="1" customWidth="1"/>
    <col min="1567" max="1793" width="9.109375" style="533"/>
    <col min="1794" max="1794" width="4.5546875" style="533" customWidth="1"/>
    <col min="1795" max="1795" width="34.88671875" style="533" customWidth="1"/>
    <col min="1796" max="1796" width="0" style="533" hidden="1" customWidth="1"/>
    <col min="1797" max="1797" width="16.5546875" style="533" customWidth="1"/>
    <col min="1798" max="1799" width="4.6640625" style="533" customWidth="1"/>
    <col min="1800" max="1800" width="16.33203125" style="533" customWidth="1"/>
    <col min="1801" max="1801" width="12" style="533" customWidth="1"/>
    <col min="1802" max="1814" width="6.44140625" style="533" customWidth="1"/>
    <col min="1815" max="1815" width="7.6640625" style="533" customWidth="1"/>
    <col min="1816" max="1816" width="10.5546875" style="533" customWidth="1"/>
    <col min="1817" max="1817" width="11" style="533" customWidth="1"/>
    <col min="1818" max="1818" width="10.6640625" style="533" customWidth="1"/>
    <col min="1819" max="1821" width="9.109375" style="533"/>
    <col min="1822" max="1822" width="9.6640625" style="533" bestFit="1" customWidth="1"/>
    <col min="1823" max="2049" width="9.109375" style="533"/>
    <col min="2050" max="2050" width="4.5546875" style="533" customWidth="1"/>
    <col min="2051" max="2051" width="34.88671875" style="533" customWidth="1"/>
    <col min="2052" max="2052" width="0" style="533" hidden="1" customWidth="1"/>
    <col min="2053" max="2053" width="16.5546875" style="533" customWidth="1"/>
    <col min="2054" max="2055" width="4.6640625" style="533" customWidth="1"/>
    <col min="2056" max="2056" width="16.33203125" style="533" customWidth="1"/>
    <col min="2057" max="2057" width="12" style="533" customWidth="1"/>
    <col min="2058" max="2070" width="6.44140625" style="533" customWidth="1"/>
    <col min="2071" max="2071" width="7.6640625" style="533" customWidth="1"/>
    <col min="2072" max="2072" width="10.5546875" style="533" customWidth="1"/>
    <col min="2073" max="2073" width="11" style="533" customWidth="1"/>
    <col min="2074" max="2074" width="10.6640625" style="533" customWidth="1"/>
    <col min="2075" max="2077" width="9.109375" style="533"/>
    <col min="2078" max="2078" width="9.6640625" style="533" bestFit="1" customWidth="1"/>
    <col min="2079" max="2305" width="9.109375" style="533"/>
    <col min="2306" max="2306" width="4.5546875" style="533" customWidth="1"/>
    <col min="2307" max="2307" width="34.88671875" style="533" customWidth="1"/>
    <col min="2308" max="2308" width="0" style="533" hidden="1" customWidth="1"/>
    <col min="2309" max="2309" width="16.5546875" style="533" customWidth="1"/>
    <col min="2310" max="2311" width="4.6640625" style="533" customWidth="1"/>
    <col min="2312" max="2312" width="16.33203125" style="533" customWidth="1"/>
    <col min="2313" max="2313" width="12" style="533" customWidth="1"/>
    <col min="2314" max="2326" width="6.44140625" style="533" customWidth="1"/>
    <col min="2327" max="2327" width="7.6640625" style="533" customWidth="1"/>
    <col min="2328" max="2328" width="10.5546875" style="533" customWidth="1"/>
    <col min="2329" max="2329" width="11" style="533" customWidth="1"/>
    <col min="2330" max="2330" width="10.6640625" style="533" customWidth="1"/>
    <col min="2331" max="2333" width="9.109375" style="533"/>
    <col min="2334" max="2334" width="9.6640625" style="533" bestFit="1" customWidth="1"/>
    <col min="2335" max="2561" width="9.109375" style="533"/>
    <col min="2562" max="2562" width="4.5546875" style="533" customWidth="1"/>
    <col min="2563" max="2563" width="34.88671875" style="533" customWidth="1"/>
    <col min="2564" max="2564" width="0" style="533" hidden="1" customWidth="1"/>
    <col min="2565" max="2565" width="16.5546875" style="533" customWidth="1"/>
    <col min="2566" max="2567" width="4.6640625" style="533" customWidth="1"/>
    <col min="2568" max="2568" width="16.33203125" style="533" customWidth="1"/>
    <col min="2569" max="2569" width="12" style="533" customWidth="1"/>
    <col min="2570" max="2582" width="6.44140625" style="533" customWidth="1"/>
    <col min="2583" max="2583" width="7.6640625" style="533" customWidth="1"/>
    <col min="2584" max="2584" width="10.5546875" style="533" customWidth="1"/>
    <col min="2585" max="2585" width="11" style="533" customWidth="1"/>
    <col min="2586" max="2586" width="10.6640625" style="533" customWidth="1"/>
    <col min="2587" max="2589" width="9.109375" style="533"/>
    <col min="2590" max="2590" width="9.6640625" style="533" bestFit="1" customWidth="1"/>
    <col min="2591" max="2817" width="9.109375" style="533"/>
    <col min="2818" max="2818" width="4.5546875" style="533" customWidth="1"/>
    <col min="2819" max="2819" width="34.88671875" style="533" customWidth="1"/>
    <col min="2820" max="2820" width="0" style="533" hidden="1" customWidth="1"/>
    <col min="2821" max="2821" width="16.5546875" style="533" customWidth="1"/>
    <col min="2822" max="2823" width="4.6640625" style="533" customWidth="1"/>
    <col min="2824" max="2824" width="16.33203125" style="533" customWidth="1"/>
    <col min="2825" max="2825" width="12" style="533" customWidth="1"/>
    <col min="2826" max="2838" width="6.44140625" style="533" customWidth="1"/>
    <col min="2839" max="2839" width="7.6640625" style="533" customWidth="1"/>
    <col min="2840" max="2840" width="10.5546875" style="533" customWidth="1"/>
    <col min="2841" max="2841" width="11" style="533" customWidth="1"/>
    <col min="2842" max="2842" width="10.6640625" style="533" customWidth="1"/>
    <col min="2843" max="2845" width="9.109375" style="533"/>
    <col min="2846" max="2846" width="9.6640625" style="533" bestFit="1" customWidth="1"/>
    <col min="2847" max="3073" width="9.109375" style="533"/>
    <col min="3074" max="3074" width="4.5546875" style="533" customWidth="1"/>
    <col min="3075" max="3075" width="34.88671875" style="533" customWidth="1"/>
    <col min="3076" max="3076" width="0" style="533" hidden="1" customWidth="1"/>
    <col min="3077" max="3077" width="16.5546875" style="533" customWidth="1"/>
    <col min="3078" max="3079" width="4.6640625" style="533" customWidth="1"/>
    <col min="3080" max="3080" width="16.33203125" style="533" customWidth="1"/>
    <col min="3081" max="3081" width="12" style="533" customWidth="1"/>
    <col min="3082" max="3094" width="6.44140625" style="533" customWidth="1"/>
    <col min="3095" max="3095" width="7.6640625" style="533" customWidth="1"/>
    <col min="3096" max="3096" width="10.5546875" style="533" customWidth="1"/>
    <col min="3097" max="3097" width="11" style="533" customWidth="1"/>
    <col min="3098" max="3098" width="10.6640625" style="533" customWidth="1"/>
    <col min="3099" max="3101" width="9.109375" style="533"/>
    <col min="3102" max="3102" width="9.6640625" style="533" bestFit="1" customWidth="1"/>
    <col min="3103" max="3329" width="9.109375" style="533"/>
    <col min="3330" max="3330" width="4.5546875" style="533" customWidth="1"/>
    <col min="3331" max="3331" width="34.88671875" style="533" customWidth="1"/>
    <col min="3332" max="3332" width="0" style="533" hidden="1" customWidth="1"/>
    <col min="3333" max="3333" width="16.5546875" style="533" customWidth="1"/>
    <col min="3334" max="3335" width="4.6640625" style="533" customWidth="1"/>
    <col min="3336" max="3336" width="16.33203125" style="533" customWidth="1"/>
    <col min="3337" max="3337" width="12" style="533" customWidth="1"/>
    <col min="3338" max="3350" width="6.44140625" style="533" customWidth="1"/>
    <col min="3351" max="3351" width="7.6640625" style="533" customWidth="1"/>
    <col min="3352" max="3352" width="10.5546875" style="533" customWidth="1"/>
    <col min="3353" max="3353" width="11" style="533" customWidth="1"/>
    <col min="3354" max="3354" width="10.6640625" style="533" customWidth="1"/>
    <col min="3355" max="3357" width="9.109375" style="533"/>
    <col min="3358" max="3358" width="9.6640625" style="533" bestFit="1" customWidth="1"/>
    <col min="3359" max="3585" width="9.109375" style="533"/>
    <col min="3586" max="3586" width="4.5546875" style="533" customWidth="1"/>
    <col min="3587" max="3587" width="34.88671875" style="533" customWidth="1"/>
    <col min="3588" max="3588" width="0" style="533" hidden="1" customWidth="1"/>
    <col min="3589" max="3589" width="16.5546875" style="533" customWidth="1"/>
    <col min="3590" max="3591" width="4.6640625" style="533" customWidth="1"/>
    <col min="3592" max="3592" width="16.33203125" style="533" customWidth="1"/>
    <col min="3593" max="3593" width="12" style="533" customWidth="1"/>
    <col min="3594" max="3606" width="6.44140625" style="533" customWidth="1"/>
    <col min="3607" max="3607" width="7.6640625" style="533" customWidth="1"/>
    <col min="3608" max="3608" width="10.5546875" style="533" customWidth="1"/>
    <col min="3609" max="3609" width="11" style="533" customWidth="1"/>
    <col min="3610" max="3610" width="10.6640625" style="533" customWidth="1"/>
    <col min="3611" max="3613" width="9.109375" style="533"/>
    <col min="3614" max="3614" width="9.6640625" style="533" bestFit="1" customWidth="1"/>
    <col min="3615" max="3841" width="9.109375" style="533"/>
    <col min="3842" max="3842" width="4.5546875" style="533" customWidth="1"/>
    <col min="3843" max="3843" width="34.88671875" style="533" customWidth="1"/>
    <col min="3844" max="3844" width="0" style="533" hidden="1" customWidth="1"/>
    <col min="3845" max="3845" width="16.5546875" style="533" customWidth="1"/>
    <col min="3846" max="3847" width="4.6640625" style="533" customWidth="1"/>
    <col min="3848" max="3848" width="16.33203125" style="533" customWidth="1"/>
    <col min="3849" max="3849" width="12" style="533" customWidth="1"/>
    <col min="3850" max="3862" width="6.44140625" style="533" customWidth="1"/>
    <col min="3863" max="3863" width="7.6640625" style="533" customWidth="1"/>
    <col min="3864" max="3864" width="10.5546875" style="533" customWidth="1"/>
    <col min="3865" max="3865" width="11" style="533" customWidth="1"/>
    <col min="3866" max="3866" width="10.6640625" style="533" customWidth="1"/>
    <col min="3867" max="3869" width="9.109375" style="533"/>
    <col min="3870" max="3870" width="9.6640625" style="533" bestFit="1" customWidth="1"/>
    <col min="3871" max="4097" width="9.109375" style="533"/>
    <col min="4098" max="4098" width="4.5546875" style="533" customWidth="1"/>
    <col min="4099" max="4099" width="34.88671875" style="533" customWidth="1"/>
    <col min="4100" max="4100" width="0" style="533" hidden="1" customWidth="1"/>
    <col min="4101" max="4101" width="16.5546875" style="533" customWidth="1"/>
    <col min="4102" max="4103" width="4.6640625" style="533" customWidth="1"/>
    <col min="4104" max="4104" width="16.33203125" style="533" customWidth="1"/>
    <col min="4105" max="4105" width="12" style="533" customWidth="1"/>
    <col min="4106" max="4118" width="6.44140625" style="533" customWidth="1"/>
    <col min="4119" max="4119" width="7.6640625" style="533" customWidth="1"/>
    <col min="4120" max="4120" width="10.5546875" style="533" customWidth="1"/>
    <col min="4121" max="4121" width="11" style="533" customWidth="1"/>
    <col min="4122" max="4122" width="10.6640625" style="533" customWidth="1"/>
    <col min="4123" max="4125" width="9.109375" style="533"/>
    <col min="4126" max="4126" width="9.6640625" style="533" bestFit="1" customWidth="1"/>
    <col min="4127" max="4353" width="9.109375" style="533"/>
    <col min="4354" max="4354" width="4.5546875" style="533" customWidth="1"/>
    <col min="4355" max="4355" width="34.88671875" style="533" customWidth="1"/>
    <col min="4356" max="4356" width="0" style="533" hidden="1" customWidth="1"/>
    <col min="4357" max="4357" width="16.5546875" style="533" customWidth="1"/>
    <col min="4358" max="4359" width="4.6640625" style="533" customWidth="1"/>
    <col min="4360" max="4360" width="16.33203125" style="533" customWidth="1"/>
    <col min="4361" max="4361" width="12" style="533" customWidth="1"/>
    <col min="4362" max="4374" width="6.44140625" style="533" customWidth="1"/>
    <col min="4375" max="4375" width="7.6640625" style="533" customWidth="1"/>
    <col min="4376" max="4376" width="10.5546875" style="533" customWidth="1"/>
    <col min="4377" max="4377" width="11" style="533" customWidth="1"/>
    <col min="4378" max="4378" width="10.6640625" style="533" customWidth="1"/>
    <col min="4379" max="4381" width="9.109375" style="533"/>
    <col min="4382" max="4382" width="9.6640625" style="533" bestFit="1" customWidth="1"/>
    <col min="4383" max="4609" width="9.109375" style="533"/>
    <col min="4610" max="4610" width="4.5546875" style="533" customWidth="1"/>
    <col min="4611" max="4611" width="34.88671875" style="533" customWidth="1"/>
    <col min="4612" max="4612" width="0" style="533" hidden="1" customWidth="1"/>
    <col min="4613" max="4613" width="16.5546875" style="533" customWidth="1"/>
    <col min="4614" max="4615" width="4.6640625" style="533" customWidth="1"/>
    <col min="4616" max="4616" width="16.33203125" style="533" customWidth="1"/>
    <col min="4617" max="4617" width="12" style="533" customWidth="1"/>
    <col min="4618" max="4630" width="6.44140625" style="533" customWidth="1"/>
    <col min="4631" max="4631" width="7.6640625" style="533" customWidth="1"/>
    <col min="4632" max="4632" width="10.5546875" style="533" customWidth="1"/>
    <col min="4633" max="4633" width="11" style="533" customWidth="1"/>
    <col min="4634" max="4634" width="10.6640625" style="533" customWidth="1"/>
    <col min="4635" max="4637" width="9.109375" style="533"/>
    <col min="4638" max="4638" width="9.6640625" style="533" bestFit="1" customWidth="1"/>
    <col min="4639" max="4865" width="9.109375" style="533"/>
    <col min="4866" max="4866" width="4.5546875" style="533" customWidth="1"/>
    <col min="4867" max="4867" width="34.88671875" style="533" customWidth="1"/>
    <col min="4868" max="4868" width="0" style="533" hidden="1" customWidth="1"/>
    <col min="4869" max="4869" width="16.5546875" style="533" customWidth="1"/>
    <col min="4870" max="4871" width="4.6640625" style="533" customWidth="1"/>
    <col min="4872" max="4872" width="16.33203125" style="533" customWidth="1"/>
    <col min="4873" max="4873" width="12" style="533" customWidth="1"/>
    <col min="4874" max="4886" width="6.44140625" style="533" customWidth="1"/>
    <col min="4887" max="4887" width="7.6640625" style="533" customWidth="1"/>
    <col min="4888" max="4888" width="10.5546875" style="533" customWidth="1"/>
    <col min="4889" max="4889" width="11" style="533" customWidth="1"/>
    <col min="4890" max="4890" width="10.6640625" style="533" customWidth="1"/>
    <col min="4891" max="4893" width="9.109375" style="533"/>
    <col min="4894" max="4894" width="9.6640625" style="533" bestFit="1" customWidth="1"/>
    <col min="4895" max="5121" width="9.109375" style="533"/>
    <col min="5122" max="5122" width="4.5546875" style="533" customWidth="1"/>
    <col min="5123" max="5123" width="34.88671875" style="533" customWidth="1"/>
    <col min="5124" max="5124" width="0" style="533" hidden="1" customWidth="1"/>
    <col min="5125" max="5125" width="16.5546875" style="533" customWidth="1"/>
    <col min="5126" max="5127" width="4.6640625" style="533" customWidth="1"/>
    <col min="5128" max="5128" width="16.33203125" style="533" customWidth="1"/>
    <col min="5129" max="5129" width="12" style="533" customWidth="1"/>
    <col min="5130" max="5142" width="6.44140625" style="533" customWidth="1"/>
    <col min="5143" max="5143" width="7.6640625" style="533" customWidth="1"/>
    <col min="5144" max="5144" width="10.5546875" style="533" customWidth="1"/>
    <col min="5145" max="5145" width="11" style="533" customWidth="1"/>
    <col min="5146" max="5146" width="10.6640625" style="533" customWidth="1"/>
    <col min="5147" max="5149" width="9.109375" style="533"/>
    <col min="5150" max="5150" width="9.6640625" style="533" bestFit="1" customWidth="1"/>
    <col min="5151" max="5377" width="9.109375" style="533"/>
    <col min="5378" max="5378" width="4.5546875" style="533" customWidth="1"/>
    <col min="5379" max="5379" width="34.88671875" style="533" customWidth="1"/>
    <col min="5380" max="5380" width="0" style="533" hidden="1" customWidth="1"/>
    <col min="5381" max="5381" width="16.5546875" style="533" customWidth="1"/>
    <col min="5382" max="5383" width="4.6640625" style="533" customWidth="1"/>
    <col min="5384" max="5384" width="16.33203125" style="533" customWidth="1"/>
    <col min="5385" max="5385" width="12" style="533" customWidth="1"/>
    <col min="5386" max="5398" width="6.44140625" style="533" customWidth="1"/>
    <col min="5399" max="5399" width="7.6640625" style="533" customWidth="1"/>
    <col min="5400" max="5400" width="10.5546875" style="533" customWidth="1"/>
    <col min="5401" max="5401" width="11" style="533" customWidth="1"/>
    <col min="5402" max="5402" width="10.6640625" style="533" customWidth="1"/>
    <col min="5403" max="5405" width="9.109375" style="533"/>
    <col min="5406" max="5406" width="9.6640625" style="533" bestFit="1" customWidth="1"/>
    <col min="5407" max="5633" width="9.109375" style="533"/>
    <col min="5634" max="5634" width="4.5546875" style="533" customWidth="1"/>
    <col min="5635" max="5635" width="34.88671875" style="533" customWidth="1"/>
    <col min="5636" max="5636" width="0" style="533" hidden="1" customWidth="1"/>
    <col min="5637" max="5637" width="16.5546875" style="533" customWidth="1"/>
    <col min="5638" max="5639" width="4.6640625" style="533" customWidth="1"/>
    <col min="5640" max="5640" width="16.33203125" style="533" customWidth="1"/>
    <col min="5641" max="5641" width="12" style="533" customWidth="1"/>
    <col min="5642" max="5654" width="6.44140625" style="533" customWidth="1"/>
    <col min="5655" max="5655" width="7.6640625" style="533" customWidth="1"/>
    <col min="5656" max="5656" width="10.5546875" style="533" customWidth="1"/>
    <col min="5657" max="5657" width="11" style="533" customWidth="1"/>
    <col min="5658" max="5658" width="10.6640625" style="533" customWidth="1"/>
    <col min="5659" max="5661" width="9.109375" style="533"/>
    <col min="5662" max="5662" width="9.6640625" style="533" bestFit="1" customWidth="1"/>
    <col min="5663" max="5889" width="9.109375" style="533"/>
    <col min="5890" max="5890" width="4.5546875" style="533" customWidth="1"/>
    <col min="5891" max="5891" width="34.88671875" style="533" customWidth="1"/>
    <col min="5892" max="5892" width="0" style="533" hidden="1" customWidth="1"/>
    <col min="5893" max="5893" width="16.5546875" style="533" customWidth="1"/>
    <col min="5894" max="5895" width="4.6640625" style="533" customWidth="1"/>
    <col min="5896" max="5896" width="16.33203125" style="533" customWidth="1"/>
    <col min="5897" max="5897" width="12" style="533" customWidth="1"/>
    <col min="5898" max="5910" width="6.44140625" style="533" customWidth="1"/>
    <col min="5911" max="5911" width="7.6640625" style="533" customWidth="1"/>
    <col min="5912" max="5912" width="10.5546875" style="533" customWidth="1"/>
    <col min="5913" max="5913" width="11" style="533" customWidth="1"/>
    <col min="5914" max="5914" width="10.6640625" style="533" customWidth="1"/>
    <col min="5915" max="5917" width="9.109375" style="533"/>
    <col min="5918" max="5918" width="9.6640625" style="533" bestFit="1" customWidth="1"/>
    <col min="5919" max="6145" width="9.109375" style="533"/>
    <col min="6146" max="6146" width="4.5546875" style="533" customWidth="1"/>
    <col min="6147" max="6147" width="34.88671875" style="533" customWidth="1"/>
    <col min="6148" max="6148" width="0" style="533" hidden="1" customWidth="1"/>
    <col min="6149" max="6149" width="16.5546875" style="533" customWidth="1"/>
    <col min="6150" max="6151" width="4.6640625" style="533" customWidth="1"/>
    <col min="6152" max="6152" width="16.33203125" style="533" customWidth="1"/>
    <col min="6153" max="6153" width="12" style="533" customWidth="1"/>
    <col min="6154" max="6166" width="6.44140625" style="533" customWidth="1"/>
    <col min="6167" max="6167" width="7.6640625" style="533" customWidth="1"/>
    <col min="6168" max="6168" width="10.5546875" style="533" customWidth="1"/>
    <col min="6169" max="6169" width="11" style="533" customWidth="1"/>
    <col min="6170" max="6170" width="10.6640625" style="533" customWidth="1"/>
    <col min="6171" max="6173" width="9.109375" style="533"/>
    <col min="6174" max="6174" width="9.6640625" style="533" bestFit="1" customWidth="1"/>
    <col min="6175" max="6401" width="9.109375" style="533"/>
    <col min="6402" max="6402" width="4.5546875" style="533" customWidth="1"/>
    <col min="6403" max="6403" width="34.88671875" style="533" customWidth="1"/>
    <col min="6404" max="6404" width="0" style="533" hidden="1" customWidth="1"/>
    <col min="6405" max="6405" width="16.5546875" style="533" customWidth="1"/>
    <col min="6406" max="6407" width="4.6640625" style="533" customWidth="1"/>
    <col min="6408" max="6408" width="16.33203125" style="533" customWidth="1"/>
    <col min="6409" max="6409" width="12" style="533" customWidth="1"/>
    <col min="6410" max="6422" width="6.44140625" style="533" customWidth="1"/>
    <col min="6423" max="6423" width="7.6640625" style="533" customWidth="1"/>
    <col min="6424" max="6424" width="10.5546875" style="533" customWidth="1"/>
    <col min="6425" max="6425" width="11" style="533" customWidth="1"/>
    <col min="6426" max="6426" width="10.6640625" style="533" customWidth="1"/>
    <col min="6427" max="6429" width="9.109375" style="533"/>
    <col min="6430" max="6430" width="9.6640625" style="533" bestFit="1" customWidth="1"/>
    <col min="6431" max="6657" width="9.109375" style="533"/>
    <col min="6658" max="6658" width="4.5546875" style="533" customWidth="1"/>
    <col min="6659" max="6659" width="34.88671875" style="533" customWidth="1"/>
    <col min="6660" max="6660" width="0" style="533" hidden="1" customWidth="1"/>
    <col min="6661" max="6661" width="16.5546875" style="533" customWidth="1"/>
    <col min="6662" max="6663" width="4.6640625" style="533" customWidth="1"/>
    <col min="6664" max="6664" width="16.33203125" style="533" customWidth="1"/>
    <col min="6665" max="6665" width="12" style="533" customWidth="1"/>
    <col min="6666" max="6678" width="6.44140625" style="533" customWidth="1"/>
    <col min="6679" max="6679" width="7.6640625" style="533" customWidth="1"/>
    <col min="6680" max="6680" width="10.5546875" style="533" customWidth="1"/>
    <col min="6681" max="6681" width="11" style="533" customWidth="1"/>
    <col min="6682" max="6682" width="10.6640625" style="533" customWidth="1"/>
    <col min="6683" max="6685" width="9.109375" style="533"/>
    <col min="6686" max="6686" width="9.6640625" style="533" bestFit="1" customWidth="1"/>
    <col min="6687" max="6913" width="9.109375" style="533"/>
    <col min="6914" max="6914" width="4.5546875" style="533" customWidth="1"/>
    <col min="6915" max="6915" width="34.88671875" style="533" customWidth="1"/>
    <col min="6916" max="6916" width="0" style="533" hidden="1" customWidth="1"/>
    <col min="6917" max="6917" width="16.5546875" style="533" customWidth="1"/>
    <col min="6918" max="6919" width="4.6640625" style="533" customWidth="1"/>
    <col min="6920" max="6920" width="16.33203125" style="533" customWidth="1"/>
    <col min="6921" max="6921" width="12" style="533" customWidth="1"/>
    <col min="6922" max="6934" width="6.44140625" style="533" customWidth="1"/>
    <col min="6935" max="6935" width="7.6640625" style="533" customWidth="1"/>
    <col min="6936" max="6936" width="10.5546875" style="533" customWidth="1"/>
    <col min="6937" max="6937" width="11" style="533" customWidth="1"/>
    <col min="6938" max="6938" width="10.6640625" style="533" customWidth="1"/>
    <col min="6939" max="6941" width="9.109375" style="533"/>
    <col min="6942" max="6942" width="9.6640625" style="533" bestFit="1" customWidth="1"/>
    <col min="6943" max="7169" width="9.109375" style="533"/>
    <col min="7170" max="7170" width="4.5546875" style="533" customWidth="1"/>
    <col min="7171" max="7171" width="34.88671875" style="533" customWidth="1"/>
    <col min="7172" max="7172" width="0" style="533" hidden="1" customWidth="1"/>
    <col min="7173" max="7173" width="16.5546875" style="533" customWidth="1"/>
    <col min="7174" max="7175" width="4.6640625" style="533" customWidth="1"/>
    <col min="7176" max="7176" width="16.33203125" style="533" customWidth="1"/>
    <col min="7177" max="7177" width="12" style="533" customWidth="1"/>
    <col min="7178" max="7190" width="6.44140625" style="533" customWidth="1"/>
    <col min="7191" max="7191" width="7.6640625" style="533" customWidth="1"/>
    <col min="7192" max="7192" width="10.5546875" style="533" customWidth="1"/>
    <col min="7193" max="7193" width="11" style="533" customWidth="1"/>
    <col min="7194" max="7194" width="10.6640625" style="533" customWidth="1"/>
    <col min="7195" max="7197" width="9.109375" style="533"/>
    <col min="7198" max="7198" width="9.6640625" style="533" bestFit="1" customWidth="1"/>
    <col min="7199" max="7425" width="9.109375" style="533"/>
    <col min="7426" max="7426" width="4.5546875" style="533" customWidth="1"/>
    <col min="7427" max="7427" width="34.88671875" style="533" customWidth="1"/>
    <col min="7428" max="7428" width="0" style="533" hidden="1" customWidth="1"/>
    <col min="7429" max="7429" width="16.5546875" style="533" customWidth="1"/>
    <col min="7430" max="7431" width="4.6640625" style="533" customWidth="1"/>
    <col min="7432" max="7432" width="16.33203125" style="533" customWidth="1"/>
    <col min="7433" max="7433" width="12" style="533" customWidth="1"/>
    <col min="7434" max="7446" width="6.44140625" style="533" customWidth="1"/>
    <col min="7447" max="7447" width="7.6640625" style="533" customWidth="1"/>
    <col min="7448" max="7448" width="10.5546875" style="533" customWidth="1"/>
    <col min="7449" max="7449" width="11" style="533" customWidth="1"/>
    <col min="7450" max="7450" width="10.6640625" style="533" customWidth="1"/>
    <col min="7451" max="7453" width="9.109375" style="533"/>
    <col min="7454" max="7454" width="9.6640625" style="533" bestFit="1" customWidth="1"/>
    <col min="7455" max="7681" width="9.109375" style="533"/>
    <col min="7682" max="7682" width="4.5546875" style="533" customWidth="1"/>
    <col min="7683" max="7683" width="34.88671875" style="533" customWidth="1"/>
    <col min="7684" max="7684" width="0" style="533" hidden="1" customWidth="1"/>
    <col min="7685" max="7685" width="16.5546875" style="533" customWidth="1"/>
    <col min="7686" max="7687" width="4.6640625" style="533" customWidth="1"/>
    <col min="7688" max="7688" width="16.33203125" style="533" customWidth="1"/>
    <col min="7689" max="7689" width="12" style="533" customWidth="1"/>
    <col min="7690" max="7702" width="6.44140625" style="533" customWidth="1"/>
    <col min="7703" max="7703" width="7.6640625" style="533" customWidth="1"/>
    <col min="7704" max="7704" width="10.5546875" style="533" customWidth="1"/>
    <col min="7705" max="7705" width="11" style="533" customWidth="1"/>
    <col min="7706" max="7706" width="10.6640625" style="533" customWidth="1"/>
    <col min="7707" max="7709" width="9.109375" style="533"/>
    <col min="7710" max="7710" width="9.6640625" style="533" bestFit="1" customWidth="1"/>
    <col min="7711" max="7937" width="9.109375" style="533"/>
    <col min="7938" max="7938" width="4.5546875" style="533" customWidth="1"/>
    <col min="7939" max="7939" width="34.88671875" style="533" customWidth="1"/>
    <col min="7940" max="7940" width="0" style="533" hidden="1" customWidth="1"/>
    <col min="7941" max="7941" width="16.5546875" style="533" customWidth="1"/>
    <col min="7942" max="7943" width="4.6640625" style="533" customWidth="1"/>
    <col min="7944" max="7944" width="16.33203125" style="533" customWidth="1"/>
    <col min="7945" max="7945" width="12" style="533" customWidth="1"/>
    <col min="7946" max="7958" width="6.44140625" style="533" customWidth="1"/>
    <col min="7959" max="7959" width="7.6640625" style="533" customWidth="1"/>
    <col min="7960" max="7960" width="10.5546875" style="533" customWidth="1"/>
    <col min="7961" max="7961" width="11" style="533" customWidth="1"/>
    <col min="7962" max="7962" width="10.6640625" style="533" customWidth="1"/>
    <col min="7963" max="7965" width="9.109375" style="533"/>
    <col min="7966" max="7966" width="9.6640625" style="533" bestFit="1" customWidth="1"/>
    <col min="7967" max="8193" width="9.109375" style="533"/>
    <col min="8194" max="8194" width="4.5546875" style="533" customWidth="1"/>
    <col min="8195" max="8195" width="34.88671875" style="533" customWidth="1"/>
    <col min="8196" max="8196" width="0" style="533" hidden="1" customWidth="1"/>
    <col min="8197" max="8197" width="16.5546875" style="533" customWidth="1"/>
    <col min="8198" max="8199" width="4.6640625" style="533" customWidth="1"/>
    <col min="8200" max="8200" width="16.33203125" style="533" customWidth="1"/>
    <col min="8201" max="8201" width="12" style="533" customWidth="1"/>
    <col min="8202" max="8214" width="6.44140625" style="533" customWidth="1"/>
    <col min="8215" max="8215" width="7.6640625" style="533" customWidth="1"/>
    <col min="8216" max="8216" width="10.5546875" style="533" customWidth="1"/>
    <col min="8217" max="8217" width="11" style="533" customWidth="1"/>
    <col min="8218" max="8218" width="10.6640625" style="533" customWidth="1"/>
    <col min="8219" max="8221" width="9.109375" style="533"/>
    <col min="8222" max="8222" width="9.6640625" style="533" bestFit="1" customWidth="1"/>
    <col min="8223" max="8449" width="9.109375" style="533"/>
    <col min="8450" max="8450" width="4.5546875" style="533" customWidth="1"/>
    <col min="8451" max="8451" width="34.88671875" style="533" customWidth="1"/>
    <col min="8452" max="8452" width="0" style="533" hidden="1" customWidth="1"/>
    <col min="8453" max="8453" width="16.5546875" style="533" customWidth="1"/>
    <col min="8454" max="8455" width="4.6640625" style="533" customWidth="1"/>
    <col min="8456" max="8456" width="16.33203125" style="533" customWidth="1"/>
    <col min="8457" max="8457" width="12" style="533" customWidth="1"/>
    <col min="8458" max="8470" width="6.44140625" style="533" customWidth="1"/>
    <col min="8471" max="8471" width="7.6640625" style="533" customWidth="1"/>
    <col min="8472" max="8472" width="10.5546875" style="533" customWidth="1"/>
    <col min="8473" max="8473" width="11" style="533" customWidth="1"/>
    <col min="8474" max="8474" width="10.6640625" style="533" customWidth="1"/>
    <col min="8475" max="8477" width="9.109375" style="533"/>
    <col min="8478" max="8478" width="9.6640625" style="533" bestFit="1" customWidth="1"/>
    <col min="8479" max="8705" width="9.109375" style="533"/>
    <col min="8706" max="8706" width="4.5546875" style="533" customWidth="1"/>
    <col min="8707" max="8707" width="34.88671875" style="533" customWidth="1"/>
    <col min="8708" max="8708" width="0" style="533" hidden="1" customWidth="1"/>
    <col min="8709" max="8709" width="16.5546875" style="533" customWidth="1"/>
    <col min="8710" max="8711" width="4.6640625" style="533" customWidth="1"/>
    <col min="8712" max="8712" width="16.33203125" style="533" customWidth="1"/>
    <col min="8713" max="8713" width="12" style="533" customWidth="1"/>
    <col min="8714" max="8726" width="6.44140625" style="533" customWidth="1"/>
    <col min="8727" max="8727" width="7.6640625" style="533" customWidth="1"/>
    <col min="8728" max="8728" width="10.5546875" style="533" customWidth="1"/>
    <col min="8729" max="8729" width="11" style="533" customWidth="1"/>
    <col min="8730" max="8730" width="10.6640625" style="533" customWidth="1"/>
    <col min="8731" max="8733" width="9.109375" style="533"/>
    <col min="8734" max="8734" width="9.6640625" style="533" bestFit="1" customWidth="1"/>
    <col min="8735" max="8961" width="9.109375" style="533"/>
    <col min="8962" max="8962" width="4.5546875" style="533" customWidth="1"/>
    <col min="8963" max="8963" width="34.88671875" style="533" customWidth="1"/>
    <col min="8964" max="8964" width="0" style="533" hidden="1" customWidth="1"/>
    <col min="8965" max="8965" width="16.5546875" style="533" customWidth="1"/>
    <col min="8966" max="8967" width="4.6640625" style="533" customWidth="1"/>
    <col min="8968" max="8968" width="16.33203125" style="533" customWidth="1"/>
    <col min="8969" max="8969" width="12" style="533" customWidth="1"/>
    <col min="8970" max="8982" width="6.44140625" style="533" customWidth="1"/>
    <col min="8983" max="8983" width="7.6640625" style="533" customWidth="1"/>
    <col min="8984" max="8984" width="10.5546875" style="533" customWidth="1"/>
    <col min="8985" max="8985" width="11" style="533" customWidth="1"/>
    <col min="8986" max="8986" width="10.6640625" style="533" customWidth="1"/>
    <col min="8987" max="8989" width="9.109375" style="533"/>
    <col min="8990" max="8990" width="9.6640625" style="533" bestFit="1" customWidth="1"/>
    <col min="8991" max="9217" width="9.109375" style="533"/>
    <col min="9218" max="9218" width="4.5546875" style="533" customWidth="1"/>
    <col min="9219" max="9219" width="34.88671875" style="533" customWidth="1"/>
    <col min="9220" max="9220" width="0" style="533" hidden="1" customWidth="1"/>
    <col min="9221" max="9221" width="16.5546875" style="533" customWidth="1"/>
    <col min="9222" max="9223" width="4.6640625" style="533" customWidth="1"/>
    <col min="9224" max="9224" width="16.33203125" style="533" customWidth="1"/>
    <col min="9225" max="9225" width="12" style="533" customWidth="1"/>
    <col min="9226" max="9238" width="6.44140625" style="533" customWidth="1"/>
    <col min="9239" max="9239" width="7.6640625" style="533" customWidth="1"/>
    <col min="9240" max="9240" width="10.5546875" style="533" customWidth="1"/>
    <col min="9241" max="9241" width="11" style="533" customWidth="1"/>
    <col min="9242" max="9242" width="10.6640625" style="533" customWidth="1"/>
    <col min="9243" max="9245" width="9.109375" style="533"/>
    <col min="9246" max="9246" width="9.6640625" style="533" bestFit="1" customWidth="1"/>
    <col min="9247" max="9473" width="9.109375" style="533"/>
    <col min="9474" max="9474" width="4.5546875" style="533" customWidth="1"/>
    <col min="9475" max="9475" width="34.88671875" style="533" customWidth="1"/>
    <col min="9476" max="9476" width="0" style="533" hidden="1" customWidth="1"/>
    <col min="9477" max="9477" width="16.5546875" style="533" customWidth="1"/>
    <col min="9478" max="9479" width="4.6640625" style="533" customWidth="1"/>
    <col min="9480" max="9480" width="16.33203125" style="533" customWidth="1"/>
    <col min="9481" max="9481" width="12" style="533" customWidth="1"/>
    <col min="9482" max="9494" width="6.44140625" style="533" customWidth="1"/>
    <col min="9495" max="9495" width="7.6640625" style="533" customWidth="1"/>
    <col min="9496" max="9496" width="10.5546875" style="533" customWidth="1"/>
    <col min="9497" max="9497" width="11" style="533" customWidth="1"/>
    <col min="9498" max="9498" width="10.6640625" style="533" customWidth="1"/>
    <col min="9499" max="9501" width="9.109375" style="533"/>
    <col min="9502" max="9502" width="9.6640625" style="533" bestFit="1" customWidth="1"/>
    <col min="9503" max="9729" width="9.109375" style="533"/>
    <col min="9730" max="9730" width="4.5546875" style="533" customWidth="1"/>
    <col min="9731" max="9731" width="34.88671875" style="533" customWidth="1"/>
    <col min="9732" max="9732" width="0" style="533" hidden="1" customWidth="1"/>
    <col min="9733" max="9733" width="16.5546875" style="533" customWidth="1"/>
    <col min="9734" max="9735" width="4.6640625" style="533" customWidth="1"/>
    <col min="9736" max="9736" width="16.33203125" style="533" customWidth="1"/>
    <col min="9737" max="9737" width="12" style="533" customWidth="1"/>
    <col min="9738" max="9750" width="6.44140625" style="533" customWidth="1"/>
    <col min="9751" max="9751" width="7.6640625" style="533" customWidth="1"/>
    <col min="9752" max="9752" width="10.5546875" style="533" customWidth="1"/>
    <col min="9753" max="9753" width="11" style="533" customWidth="1"/>
    <col min="9754" max="9754" width="10.6640625" style="533" customWidth="1"/>
    <col min="9755" max="9757" width="9.109375" style="533"/>
    <col min="9758" max="9758" width="9.6640625" style="533" bestFit="1" customWidth="1"/>
    <col min="9759" max="9985" width="9.109375" style="533"/>
    <col min="9986" max="9986" width="4.5546875" style="533" customWidth="1"/>
    <col min="9987" max="9987" width="34.88671875" style="533" customWidth="1"/>
    <col min="9988" max="9988" width="0" style="533" hidden="1" customWidth="1"/>
    <col min="9989" max="9989" width="16.5546875" style="533" customWidth="1"/>
    <col min="9990" max="9991" width="4.6640625" style="533" customWidth="1"/>
    <col min="9992" max="9992" width="16.33203125" style="533" customWidth="1"/>
    <col min="9993" max="9993" width="12" style="533" customWidth="1"/>
    <col min="9994" max="10006" width="6.44140625" style="533" customWidth="1"/>
    <col min="10007" max="10007" width="7.6640625" style="533" customWidth="1"/>
    <col min="10008" max="10008" width="10.5546875" style="533" customWidth="1"/>
    <col min="10009" max="10009" width="11" style="533" customWidth="1"/>
    <col min="10010" max="10010" width="10.6640625" style="533" customWidth="1"/>
    <col min="10011" max="10013" width="9.109375" style="533"/>
    <col min="10014" max="10014" width="9.6640625" style="533" bestFit="1" customWidth="1"/>
    <col min="10015" max="10241" width="9.109375" style="533"/>
    <col min="10242" max="10242" width="4.5546875" style="533" customWidth="1"/>
    <col min="10243" max="10243" width="34.88671875" style="533" customWidth="1"/>
    <col min="10244" max="10244" width="0" style="533" hidden="1" customWidth="1"/>
    <col min="10245" max="10245" width="16.5546875" style="533" customWidth="1"/>
    <col min="10246" max="10247" width="4.6640625" style="533" customWidth="1"/>
    <col min="10248" max="10248" width="16.33203125" style="533" customWidth="1"/>
    <col min="10249" max="10249" width="12" style="533" customWidth="1"/>
    <col min="10250" max="10262" width="6.44140625" style="533" customWidth="1"/>
    <col min="10263" max="10263" width="7.6640625" style="533" customWidth="1"/>
    <col min="10264" max="10264" width="10.5546875" style="533" customWidth="1"/>
    <col min="10265" max="10265" width="11" style="533" customWidth="1"/>
    <col min="10266" max="10266" width="10.6640625" style="533" customWidth="1"/>
    <col min="10267" max="10269" width="9.109375" style="533"/>
    <col min="10270" max="10270" width="9.6640625" style="533" bestFit="1" customWidth="1"/>
    <col min="10271" max="10497" width="9.109375" style="533"/>
    <col min="10498" max="10498" width="4.5546875" style="533" customWidth="1"/>
    <col min="10499" max="10499" width="34.88671875" style="533" customWidth="1"/>
    <col min="10500" max="10500" width="0" style="533" hidden="1" customWidth="1"/>
    <col min="10501" max="10501" width="16.5546875" style="533" customWidth="1"/>
    <col min="10502" max="10503" width="4.6640625" style="533" customWidth="1"/>
    <col min="10504" max="10504" width="16.33203125" style="533" customWidth="1"/>
    <col min="10505" max="10505" width="12" style="533" customWidth="1"/>
    <col min="10506" max="10518" width="6.44140625" style="533" customWidth="1"/>
    <col min="10519" max="10519" width="7.6640625" style="533" customWidth="1"/>
    <col min="10520" max="10520" width="10.5546875" style="533" customWidth="1"/>
    <col min="10521" max="10521" width="11" style="533" customWidth="1"/>
    <col min="10522" max="10522" width="10.6640625" style="533" customWidth="1"/>
    <col min="10523" max="10525" width="9.109375" style="533"/>
    <col min="10526" max="10526" width="9.6640625" style="533" bestFit="1" customWidth="1"/>
    <col min="10527" max="10753" width="9.109375" style="533"/>
    <col min="10754" max="10754" width="4.5546875" style="533" customWidth="1"/>
    <col min="10755" max="10755" width="34.88671875" style="533" customWidth="1"/>
    <col min="10756" max="10756" width="0" style="533" hidden="1" customWidth="1"/>
    <col min="10757" max="10757" width="16.5546875" style="533" customWidth="1"/>
    <col min="10758" max="10759" width="4.6640625" style="533" customWidth="1"/>
    <col min="10760" max="10760" width="16.33203125" style="533" customWidth="1"/>
    <col min="10761" max="10761" width="12" style="533" customWidth="1"/>
    <col min="10762" max="10774" width="6.44140625" style="533" customWidth="1"/>
    <col min="10775" max="10775" width="7.6640625" style="533" customWidth="1"/>
    <col min="10776" max="10776" width="10.5546875" style="533" customWidth="1"/>
    <col min="10777" max="10777" width="11" style="533" customWidth="1"/>
    <col min="10778" max="10778" width="10.6640625" style="533" customWidth="1"/>
    <col min="10779" max="10781" width="9.109375" style="533"/>
    <col min="10782" max="10782" width="9.6640625" style="533" bestFit="1" customWidth="1"/>
    <col min="10783" max="11009" width="9.109375" style="533"/>
    <col min="11010" max="11010" width="4.5546875" style="533" customWidth="1"/>
    <col min="11011" max="11011" width="34.88671875" style="533" customWidth="1"/>
    <col min="11012" max="11012" width="0" style="533" hidden="1" customWidth="1"/>
    <col min="11013" max="11013" width="16.5546875" style="533" customWidth="1"/>
    <col min="11014" max="11015" width="4.6640625" style="533" customWidth="1"/>
    <col min="11016" max="11016" width="16.33203125" style="533" customWidth="1"/>
    <col min="11017" max="11017" width="12" style="533" customWidth="1"/>
    <col min="11018" max="11030" width="6.44140625" style="533" customWidth="1"/>
    <col min="11031" max="11031" width="7.6640625" style="533" customWidth="1"/>
    <col min="11032" max="11032" width="10.5546875" style="533" customWidth="1"/>
    <col min="11033" max="11033" width="11" style="533" customWidth="1"/>
    <col min="11034" max="11034" width="10.6640625" style="533" customWidth="1"/>
    <col min="11035" max="11037" width="9.109375" style="533"/>
    <col min="11038" max="11038" width="9.6640625" style="533" bestFit="1" customWidth="1"/>
    <col min="11039" max="11265" width="9.109375" style="533"/>
    <col min="11266" max="11266" width="4.5546875" style="533" customWidth="1"/>
    <col min="11267" max="11267" width="34.88671875" style="533" customWidth="1"/>
    <col min="11268" max="11268" width="0" style="533" hidden="1" customWidth="1"/>
    <col min="11269" max="11269" width="16.5546875" style="533" customWidth="1"/>
    <col min="11270" max="11271" width="4.6640625" style="533" customWidth="1"/>
    <col min="11272" max="11272" width="16.33203125" style="533" customWidth="1"/>
    <col min="11273" max="11273" width="12" style="533" customWidth="1"/>
    <col min="11274" max="11286" width="6.44140625" style="533" customWidth="1"/>
    <col min="11287" max="11287" width="7.6640625" style="533" customWidth="1"/>
    <col min="11288" max="11288" width="10.5546875" style="533" customWidth="1"/>
    <col min="11289" max="11289" width="11" style="533" customWidth="1"/>
    <col min="11290" max="11290" width="10.6640625" style="533" customWidth="1"/>
    <col min="11291" max="11293" width="9.109375" style="533"/>
    <col min="11294" max="11294" width="9.6640625" style="533" bestFit="1" customWidth="1"/>
    <col min="11295" max="11521" width="9.109375" style="533"/>
    <col min="11522" max="11522" width="4.5546875" style="533" customWidth="1"/>
    <col min="11523" max="11523" width="34.88671875" style="533" customWidth="1"/>
    <col min="11524" max="11524" width="0" style="533" hidden="1" customWidth="1"/>
    <col min="11525" max="11525" width="16.5546875" style="533" customWidth="1"/>
    <col min="11526" max="11527" width="4.6640625" style="533" customWidth="1"/>
    <col min="11528" max="11528" width="16.33203125" style="533" customWidth="1"/>
    <col min="11529" max="11529" width="12" style="533" customWidth="1"/>
    <col min="11530" max="11542" width="6.44140625" style="533" customWidth="1"/>
    <col min="11543" max="11543" width="7.6640625" style="533" customWidth="1"/>
    <col min="11544" max="11544" width="10.5546875" style="533" customWidth="1"/>
    <col min="11545" max="11545" width="11" style="533" customWidth="1"/>
    <col min="11546" max="11546" width="10.6640625" style="533" customWidth="1"/>
    <col min="11547" max="11549" width="9.109375" style="533"/>
    <col min="11550" max="11550" width="9.6640625" style="533" bestFit="1" customWidth="1"/>
    <col min="11551" max="11777" width="9.109375" style="533"/>
    <col min="11778" max="11778" width="4.5546875" style="533" customWidth="1"/>
    <col min="11779" max="11779" width="34.88671875" style="533" customWidth="1"/>
    <col min="11780" max="11780" width="0" style="533" hidden="1" customWidth="1"/>
    <col min="11781" max="11781" width="16.5546875" style="533" customWidth="1"/>
    <col min="11782" max="11783" width="4.6640625" style="533" customWidth="1"/>
    <col min="11784" max="11784" width="16.33203125" style="533" customWidth="1"/>
    <col min="11785" max="11785" width="12" style="533" customWidth="1"/>
    <col min="11786" max="11798" width="6.44140625" style="533" customWidth="1"/>
    <col min="11799" max="11799" width="7.6640625" style="533" customWidth="1"/>
    <col min="11800" max="11800" width="10.5546875" style="533" customWidth="1"/>
    <col min="11801" max="11801" width="11" style="533" customWidth="1"/>
    <col min="11802" max="11802" width="10.6640625" style="533" customWidth="1"/>
    <col min="11803" max="11805" width="9.109375" style="533"/>
    <col min="11806" max="11806" width="9.6640625" style="533" bestFit="1" customWidth="1"/>
    <col min="11807" max="12033" width="9.109375" style="533"/>
    <col min="12034" max="12034" width="4.5546875" style="533" customWidth="1"/>
    <col min="12035" max="12035" width="34.88671875" style="533" customWidth="1"/>
    <col min="12036" max="12036" width="0" style="533" hidden="1" customWidth="1"/>
    <col min="12037" max="12037" width="16.5546875" style="533" customWidth="1"/>
    <col min="12038" max="12039" width="4.6640625" style="533" customWidth="1"/>
    <col min="12040" max="12040" width="16.33203125" style="533" customWidth="1"/>
    <col min="12041" max="12041" width="12" style="533" customWidth="1"/>
    <col min="12042" max="12054" width="6.44140625" style="533" customWidth="1"/>
    <col min="12055" max="12055" width="7.6640625" style="533" customWidth="1"/>
    <col min="12056" max="12056" width="10.5546875" style="533" customWidth="1"/>
    <col min="12057" max="12057" width="11" style="533" customWidth="1"/>
    <col min="12058" max="12058" width="10.6640625" style="533" customWidth="1"/>
    <col min="12059" max="12061" width="9.109375" style="533"/>
    <col min="12062" max="12062" width="9.6640625" style="533" bestFit="1" customWidth="1"/>
    <col min="12063" max="12289" width="9.109375" style="533"/>
    <col min="12290" max="12290" width="4.5546875" style="533" customWidth="1"/>
    <col min="12291" max="12291" width="34.88671875" style="533" customWidth="1"/>
    <col min="12292" max="12292" width="0" style="533" hidden="1" customWidth="1"/>
    <col min="12293" max="12293" width="16.5546875" style="533" customWidth="1"/>
    <col min="12294" max="12295" width="4.6640625" style="533" customWidth="1"/>
    <col min="12296" max="12296" width="16.33203125" style="533" customWidth="1"/>
    <col min="12297" max="12297" width="12" style="533" customWidth="1"/>
    <col min="12298" max="12310" width="6.44140625" style="533" customWidth="1"/>
    <col min="12311" max="12311" width="7.6640625" style="533" customWidth="1"/>
    <col min="12312" max="12312" width="10.5546875" style="533" customWidth="1"/>
    <col min="12313" max="12313" width="11" style="533" customWidth="1"/>
    <col min="12314" max="12314" width="10.6640625" style="533" customWidth="1"/>
    <col min="12315" max="12317" width="9.109375" style="533"/>
    <col min="12318" max="12318" width="9.6640625" style="533" bestFit="1" customWidth="1"/>
    <col min="12319" max="12545" width="9.109375" style="533"/>
    <col min="12546" max="12546" width="4.5546875" style="533" customWidth="1"/>
    <col min="12547" max="12547" width="34.88671875" style="533" customWidth="1"/>
    <col min="12548" max="12548" width="0" style="533" hidden="1" customWidth="1"/>
    <col min="12549" max="12549" width="16.5546875" style="533" customWidth="1"/>
    <col min="12550" max="12551" width="4.6640625" style="533" customWidth="1"/>
    <col min="12552" max="12552" width="16.33203125" style="533" customWidth="1"/>
    <col min="12553" max="12553" width="12" style="533" customWidth="1"/>
    <col min="12554" max="12566" width="6.44140625" style="533" customWidth="1"/>
    <col min="12567" max="12567" width="7.6640625" style="533" customWidth="1"/>
    <col min="12568" max="12568" width="10.5546875" style="533" customWidth="1"/>
    <col min="12569" max="12569" width="11" style="533" customWidth="1"/>
    <col min="12570" max="12570" width="10.6640625" style="533" customWidth="1"/>
    <col min="12571" max="12573" width="9.109375" style="533"/>
    <col min="12574" max="12574" width="9.6640625" style="533" bestFit="1" customWidth="1"/>
    <col min="12575" max="12801" width="9.109375" style="533"/>
    <col min="12802" max="12802" width="4.5546875" style="533" customWidth="1"/>
    <col min="12803" max="12803" width="34.88671875" style="533" customWidth="1"/>
    <col min="12804" max="12804" width="0" style="533" hidden="1" customWidth="1"/>
    <col min="12805" max="12805" width="16.5546875" style="533" customWidth="1"/>
    <col min="12806" max="12807" width="4.6640625" style="533" customWidth="1"/>
    <col min="12808" max="12808" width="16.33203125" style="533" customWidth="1"/>
    <col min="12809" max="12809" width="12" style="533" customWidth="1"/>
    <col min="12810" max="12822" width="6.44140625" style="533" customWidth="1"/>
    <col min="12823" max="12823" width="7.6640625" style="533" customWidth="1"/>
    <col min="12824" max="12824" width="10.5546875" style="533" customWidth="1"/>
    <col min="12825" max="12825" width="11" style="533" customWidth="1"/>
    <col min="12826" max="12826" width="10.6640625" style="533" customWidth="1"/>
    <col min="12827" max="12829" width="9.109375" style="533"/>
    <col min="12830" max="12830" width="9.6640625" style="533" bestFit="1" customWidth="1"/>
    <col min="12831" max="13057" width="9.109375" style="533"/>
    <col min="13058" max="13058" width="4.5546875" style="533" customWidth="1"/>
    <col min="13059" max="13059" width="34.88671875" style="533" customWidth="1"/>
    <col min="13060" max="13060" width="0" style="533" hidden="1" customWidth="1"/>
    <col min="13061" max="13061" width="16.5546875" style="533" customWidth="1"/>
    <col min="13062" max="13063" width="4.6640625" style="533" customWidth="1"/>
    <col min="13064" max="13064" width="16.33203125" style="533" customWidth="1"/>
    <col min="13065" max="13065" width="12" style="533" customWidth="1"/>
    <col min="13066" max="13078" width="6.44140625" style="533" customWidth="1"/>
    <col min="13079" max="13079" width="7.6640625" style="533" customWidth="1"/>
    <col min="13080" max="13080" width="10.5546875" style="533" customWidth="1"/>
    <col min="13081" max="13081" width="11" style="533" customWidth="1"/>
    <col min="13082" max="13082" width="10.6640625" style="533" customWidth="1"/>
    <col min="13083" max="13085" width="9.109375" style="533"/>
    <col min="13086" max="13086" width="9.6640625" style="533" bestFit="1" customWidth="1"/>
    <col min="13087" max="13313" width="9.109375" style="533"/>
    <col min="13314" max="13314" width="4.5546875" style="533" customWidth="1"/>
    <col min="13315" max="13315" width="34.88671875" style="533" customWidth="1"/>
    <col min="13316" max="13316" width="0" style="533" hidden="1" customWidth="1"/>
    <col min="13317" max="13317" width="16.5546875" style="533" customWidth="1"/>
    <col min="13318" max="13319" width="4.6640625" style="533" customWidth="1"/>
    <col min="13320" max="13320" width="16.33203125" style="533" customWidth="1"/>
    <col min="13321" max="13321" width="12" style="533" customWidth="1"/>
    <col min="13322" max="13334" width="6.44140625" style="533" customWidth="1"/>
    <col min="13335" max="13335" width="7.6640625" style="533" customWidth="1"/>
    <col min="13336" max="13336" width="10.5546875" style="533" customWidth="1"/>
    <col min="13337" max="13337" width="11" style="533" customWidth="1"/>
    <col min="13338" max="13338" width="10.6640625" style="533" customWidth="1"/>
    <col min="13339" max="13341" width="9.109375" style="533"/>
    <col min="13342" max="13342" width="9.6640625" style="533" bestFit="1" customWidth="1"/>
    <col min="13343" max="13569" width="9.109375" style="533"/>
    <col min="13570" max="13570" width="4.5546875" style="533" customWidth="1"/>
    <col min="13571" max="13571" width="34.88671875" style="533" customWidth="1"/>
    <col min="13572" max="13572" width="0" style="533" hidden="1" customWidth="1"/>
    <col min="13573" max="13573" width="16.5546875" style="533" customWidth="1"/>
    <col min="13574" max="13575" width="4.6640625" style="533" customWidth="1"/>
    <col min="13576" max="13576" width="16.33203125" style="533" customWidth="1"/>
    <col min="13577" max="13577" width="12" style="533" customWidth="1"/>
    <col min="13578" max="13590" width="6.44140625" style="533" customWidth="1"/>
    <col min="13591" max="13591" width="7.6640625" style="533" customWidth="1"/>
    <col min="13592" max="13592" width="10.5546875" style="533" customWidth="1"/>
    <col min="13593" max="13593" width="11" style="533" customWidth="1"/>
    <col min="13594" max="13594" width="10.6640625" style="533" customWidth="1"/>
    <col min="13595" max="13597" width="9.109375" style="533"/>
    <col min="13598" max="13598" width="9.6640625" style="533" bestFit="1" customWidth="1"/>
    <col min="13599" max="13825" width="9.109375" style="533"/>
    <col min="13826" max="13826" width="4.5546875" style="533" customWidth="1"/>
    <col min="13827" max="13827" width="34.88671875" style="533" customWidth="1"/>
    <col min="13828" max="13828" width="0" style="533" hidden="1" customWidth="1"/>
    <col min="13829" max="13829" width="16.5546875" style="533" customWidth="1"/>
    <col min="13830" max="13831" width="4.6640625" style="533" customWidth="1"/>
    <col min="13832" max="13832" width="16.33203125" style="533" customWidth="1"/>
    <col min="13833" max="13833" width="12" style="533" customWidth="1"/>
    <col min="13834" max="13846" width="6.44140625" style="533" customWidth="1"/>
    <col min="13847" max="13847" width="7.6640625" style="533" customWidth="1"/>
    <col min="13848" max="13848" width="10.5546875" style="533" customWidth="1"/>
    <col min="13849" max="13849" width="11" style="533" customWidth="1"/>
    <col min="13850" max="13850" width="10.6640625" style="533" customWidth="1"/>
    <col min="13851" max="13853" width="9.109375" style="533"/>
    <col min="13854" max="13854" width="9.6640625" style="533" bestFit="1" customWidth="1"/>
    <col min="13855" max="14081" width="9.109375" style="533"/>
    <col min="14082" max="14082" width="4.5546875" style="533" customWidth="1"/>
    <col min="14083" max="14083" width="34.88671875" style="533" customWidth="1"/>
    <col min="14084" max="14084" width="0" style="533" hidden="1" customWidth="1"/>
    <col min="14085" max="14085" width="16.5546875" style="533" customWidth="1"/>
    <col min="14086" max="14087" width="4.6640625" style="533" customWidth="1"/>
    <col min="14088" max="14088" width="16.33203125" style="533" customWidth="1"/>
    <col min="14089" max="14089" width="12" style="533" customWidth="1"/>
    <col min="14090" max="14102" width="6.44140625" style="533" customWidth="1"/>
    <col min="14103" max="14103" width="7.6640625" style="533" customWidth="1"/>
    <col min="14104" max="14104" width="10.5546875" style="533" customWidth="1"/>
    <col min="14105" max="14105" width="11" style="533" customWidth="1"/>
    <col min="14106" max="14106" width="10.6640625" style="533" customWidth="1"/>
    <col min="14107" max="14109" width="9.109375" style="533"/>
    <col min="14110" max="14110" width="9.6640625" style="533" bestFit="1" customWidth="1"/>
    <col min="14111" max="14337" width="9.109375" style="533"/>
    <col min="14338" max="14338" width="4.5546875" style="533" customWidth="1"/>
    <col min="14339" max="14339" width="34.88671875" style="533" customWidth="1"/>
    <col min="14340" max="14340" width="0" style="533" hidden="1" customWidth="1"/>
    <col min="14341" max="14341" width="16.5546875" style="533" customWidth="1"/>
    <col min="14342" max="14343" width="4.6640625" style="533" customWidth="1"/>
    <col min="14344" max="14344" width="16.33203125" style="533" customWidth="1"/>
    <col min="14345" max="14345" width="12" style="533" customWidth="1"/>
    <col min="14346" max="14358" width="6.44140625" style="533" customWidth="1"/>
    <col min="14359" max="14359" width="7.6640625" style="533" customWidth="1"/>
    <col min="14360" max="14360" width="10.5546875" style="533" customWidth="1"/>
    <col min="14361" max="14361" width="11" style="533" customWidth="1"/>
    <col min="14362" max="14362" width="10.6640625" style="533" customWidth="1"/>
    <col min="14363" max="14365" width="9.109375" style="533"/>
    <col min="14366" max="14366" width="9.6640625" style="533" bestFit="1" customWidth="1"/>
    <col min="14367" max="14593" width="9.109375" style="533"/>
    <col min="14594" max="14594" width="4.5546875" style="533" customWidth="1"/>
    <col min="14595" max="14595" width="34.88671875" style="533" customWidth="1"/>
    <col min="14596" max="14596" width="0" style="533" hidden="1" customWidth="1"/>
    <col min="14597" max="14597" width="16.5546875" style="533" customWidth="1"/>
    <col min="14598" max="14599" width="4.6640625" style="533" customWidth="1"/>
    <col min="14600" max="14600" width="16.33203125" style="533" customWidth="1"/>
    <col min="14601" max="14601" width="12" style="533" customWidth="1"/>
    <col min="14602" max="14614" width="6.44140625" style="533" customWidth="1"/>
    <col min="14615" max="14615" width="7.6640625" style="533" customWidth="1"/>
    <col min="14616" max="14616" width="10.5546875" style="533" customWidth="1"/>
    <col min="14617" max="14617" width="11" style="533" customWidth="1"/>
    <col min="14618" max="14618" width="10.6640625" style="533" customWidth="1"/>
    <col min="14619" max="14621" width="9.109375" style="533"/>
    <col min="14622" max="14622" width="9.6640625" style="533" bestFit="1" customWidth="1"/>
    <col min="14623" max="14849" width="9.109375" style="533"/>
    <col min="14850" max="14850" width="4.5546875" style="533" customWidth="1"/>
    <col min="14851" max="14851" width="34.88671875" style="533" customWidth="1"/>
    <col min="14852" max="14852" width="0" style="533" hidden="1" customWidth="1"/>
    <col min="14853" max="14853" width="16.5546875" style="533" customWidth="1"/>
    <col min="14854" max="14855" width="4.6640625" style="533" customWidth="1"/>
    <col min="14856" max="14856" width="16.33203125" style="533" customWidth="1"/>
    <col min="14857" max="14857" width="12" style="533" customWidth="1"/>
    <col min="14858" max="14870" width="6.44140625" style="533" customWidth="1"/>
    <col min="14871" max="14871" width="7.6640625" style="533" customWidth="1"/>
    <col min="14872" max="14872" width="10.5546875" style="533" customWidth="1"/>
    <col min="14873" max="14873" width="11" style="533" customWidth="1"/>
    <col min="14874" max="14874" width="10.6640625" style="533" customWidth="1"/>
    <col min="14875" max="14877" width="9.109375" style="533"/>
    <col min="14878" max="14878" width="9.6640625" style="533" bestFit="1" customWidth="1"/>
    <col min="14879" max="15105" width="9.109375" style="533"/>
    <col min="15106" max="15106" width="4.5546875" style="533" customWidth="1"/>
    <col min="15107" max="15107" width="34.88671875" style="533" customWidth="1"/>
    <col min="15108" max="15108" width="0" style="533" hidden="1" customWidth="1"/>
    <col min="15109" max="15109" width="16.5546875" style="533" customWidth="1"/>
    <col min="15110" max="15111" width="4.6640625" style="533" customWidth="1"/>
    <col min="15112" max="15112" width="16.33203125" style="533" customWidth="1"/>
    <col min="15113" max="15113" width="12" style="533" customWidth="1"/>
    <col min="15114" max="15126" width="6.44140625" style="533" customWidth="1"/>
    <col min="15127" max="15127" width="7.6640625" style="533" customWidth="1"/>
    <col min="15128" max="15128" width="10.5546875" style="533" customWidth="1"/>
    <col min="15129" max="15129" width="11" style="533" customWidth="1"/>
    <col min="15130" max="15130" width="10.6640625" style="533" customWidth="1"/>
    <col min="15131" max="15133" width="9.109375" style="533"/>
    <col min="15134" max="15134" width="9.6640625" style="533" bestFit="1" customWidth="1"/>
    <col min="15135" max="15361" width="9.109375" style="533"/>
    <col min="15362" max="15362" width="4.5546875" style="533" customWidth="1"/>
    <col min="15363" max="15363" width="34.88671875" style="533" customWidth="1"/>
    <col min="15364" max="15364" width="0" style="533" hidden="1" customWidth="1"/>
    <col min="15365" max="15365" width="16.5546875" style="533" customWidth="1"/>
    <col min="15366" max="15367" width="4.6640625" style="533" customWidth="1"/>
    <col min="15368" max="15368" width="16.33203125" style="533" customWidth="1"/>
    <col min="15369" max="15369" width="12" style="533" customWidth="1"/>
    <col min="15370" max="15382" width="6.44140625" style="533" customWidth="1"/>
    <col min="15383" max="15383" width="7.6640625" style="533" customWidth="1"/>
    <col min="15384" max="15384" width="10.5546875" style="533" customWidth="1"/>
    <col min="15385" max="15385" width="11" style="533" customWidth="1"/>
    <col min="15386" max="15386" width="10.6640625" style="533" customWidth="1"/>
    <col min="15387" max="15389" width="9.109375" style="533"/>
    <col min="15390" max="15390" width="9.6640625" style="533" bestFit="1" customWidth="1"/>
    <col min="15391" max="15617" width="9.109375" style="533"/>
    <col min="15618" max="15618" width="4.5546875" style="533" customWidth="1"/>
    <col min="15619" max="15619" width="34.88671875" style="533" customWidth="1"/>
    <col min="15620" max="15620" width="0" style="533" hidden="1" customWidth="1"/>
    <col min="15621" max="15621" width="16.5546875" style="533" customWidth="1"/>
    <col min="15622" max="15623" width="4.6640625" style="533" customWidth="1"/>
    <col min="15624" max="15624" width="16.33203125" style="533" customWidth="1"/>
    <col min="15625" max="15625" width="12" style="533" customWidth="1"/>
    <col min="15626" max="15638" width="6.44140625" style="533" customWidth="1"/>
    <col min="15639" max="15639" width="7.6640625" style="533" customWidth="1"/>
    <col min="15640" max="15640" width="10.5546875" style="533" customWidth="1"/>
    <col min="15641" max="15641" width="11" style="533" customWidth="1"/>
    <col min="15642" max="15642" width="10.6640625" style="533" customWidth="1"/>
    <col min="15643" max="15645" width="9.109375" style="533"/>
    <col min="15646" max="15646" width="9.6640625" style="533" bestFit="1" customWidth="1"/>
    <col min="15647" max="15873" width="9.109375" style="533"/>
    <col min="15874" max="15874" width="4.5546875" style="533" customWidth="1"/>
    <col min="15875" max="15875" width="34.88671875" style="533" customWidth="1"/>
    <col min="15876" max="15876" width="0" style="533" hidden="1" customWidth="1"/>
    <col min="15877" max="15877" width="16.5546875" style="533" customWidth="1"/>
    <col min="15878" max="15879" width="4.6640625" style="533" customWidth="1"/>
    <col min="15880" max="15880" width="16.33203125" style="533" customWidth="1"/>
    <col min="15881" max="15881" width="12" style="533" customWidth="1"/>
    <col min="15882" max="15894" width="6.44140625" style="533" customWidth="1"/>
    <col min="15895" max="15895" width="7.6640625" style="533" customWidth="1"/>
    <col min="15896" max="15896" width="10.5546875" style="533" customWidth="1"/>
    <col min="15897" max="15897" width="11" style="533" customWidth="1"/>
    <col min="15898" max="15898" width="10.6640625" style="533" customWidth="1"/>
    <col min="15899" max="15901" width="9.109375" style="533"/>
    <col min="15902" max="15902" width="9.6640625" style="533" bestFit="1" customWidth="1"/>
    <col min="15903" max="16129" width="9.109375" style="533"/>
    <col min="16130" max="16130" width="4.5546875" style="533" customWidth="1"/>
    <col min="16131" max="16131" width="34.88671875" style="533" customWidth="1"/>
    <col min="16132" max="16132" width="0" style="533" hidden="1" customWidth="1"/>
    <col min="16133" max="16133" width="16.5546875" style="533" customWidth="1"/>
    <col min="16134" max="16135" width="4.6640625" style="533" customWidth="1"/>
    <col min="16136" max="16136" width="16.33203125" style="533" customWidth="1"/>
    <col min="16137" max="16137" width="12" style="533" customWidth="1"/>
    <col min="16138" max="16150" width="6.44140625" style="533" customWidth="1"/>
    <col min="16151" max="16151" width="7.6640625" style="533" customWidth="1"/>
    <col min="16152" max="16152" width="10.5546875" style="533" customWidth="1"/>
    <col min="16153" max="16153" width="11" style="533" customWidth="1"/>
    <col min="16154" max="16154" width="10.6640625" style="533" customWidth="1"/>
    <col min="16155" max="16157" width="9.109375" style="533"/>
    <col min="16158" max="16158" width="9.6640625" style="533" bestFit="1" customWidth="1"/>
    <col min="16159" max="16384" width="9.109375" style="533"/>
  </cols>
  <sheetData>
    <row r="1" spans="1:26" ht="18" customHeight="1">
      <c r="A1" s="782" t="s">
        <v>272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  <c r="R1" s="782"/>
      <c r="S1" s="782"/>
      <c r="T1" s="782"/>
      <c r="U1" s="782"/>
      <c r="V1" s="782"/>
      <c r="W1" s="782"/>
      <c r="X1" s="782"/>
      <c r="Y1" s="782"/>
      <c r="Z1" s="782"/>
    </row>
    <row r="2" spans="1:26" ht="15" customHeight="1">
      <c r="A2" s="783" t="s">
        <v>273</v>
      </c>
      <c r="B2" s="783"/>
      <c r="C2" s="783"/>
      <c r="D2" s="783"/>
      <c r="E2" s="783"/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3"/>
      <c r="T2" s="783"/>
      <c r="U2" s="783"/>
      <c r="V2" s="783"/>
      <c r="W2" s="783"/>
      <c r="X2" s="783"/>
      <c r="Y2" s="783"/>
      <c r="Z2" s="783"/>
    </row>
    <row r="3" spans="1:26" ht="16.5" customHeight="1">
      <c r="A3" s="534"/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534"/>
      <c r="Q3" s="534"/>
      <c r="R3" s="534"/>
      <c r="S3" s="534"/>
      <c r="T3" s="534"/>
      <c r="U3" s="534"/>
      <c r="V3" s="534"/>
      <c r="W3" s="534"/>
      <c r="X3" s="534"/>
      <c r="Y3" s="535"/>
      <c r="Z3" s="535"/>
    </row>
    <row r="4" spans="1:26" ht="15" customHeight="1" thickBot="1">
      <c r="A4" s="784" t="s">
        <v>533</v>
      </c>
      <c r="B4" s="784"/>
      <c r="C4" s="784"/>
      <c r="D4" s="784"/>
      <c r="E4" s="784"/>
      <c r="F4" s="784"/>
      <c r="G4" s="784"/>
      <c r="H4" s="784"/>
      <c r="I4" s="784"/>
      <c r="J4" s="784"/>
      <c r="K4" s="784"/>
      <c r="L4" s="784"/>
      <c r="M4" s="784"/>
      <c r="N4" s="784"/>
      <c r="O4" s="784"/>
      <c r="P4" s="784"/>
      <c r="Q4" s="784"/>
      <c r="R4" s="784"/>
      <c r="S4" s="784"/>
      <c r="T4" s="784"/>
      <c r="U4" s="784"/>
      <c r="V4" s="784"/>
      <c r="W4" s="784"/>
      <c r="X4" s="784"/>
      <c r="Y4" s="784"/>
      <c r="Z4" s="784"/>
    </row>
    <row r="5" spans="1:26" ht="22.5" customHeight="1">
      <c r="A5" s="785" t="s">
        <v>275</v>
      </c>
      <c r="B5" s="787" t="s">
        <v>276</v>
      </c>
      <c r="C5" s="789" t="s">
        <v>277</v>
      </c>
      <c r="D5" s="791" t="s">
        <v>278</v>
      </c>
      <c r="E5" s="787" t="s">
        <v>279</v>
      </c>
      <c r="F5" s="810"/>
      <c r="G5" s="795" t="s">
        <v>280</v>
      </c>
      <c r="H5" s="795" t="s">
        <v>281</v>
      </c>
      <c r="I5" s="797" t="s">
        <v>282</v>
      </c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7"/>
      <c r="W5" s="798" t="s">
        <v>534</v>
      </c>
      <c r="X5" s="798" t="s">
        <v>283</v>
      </c>
      <c r="Y5" s="801" t="s">
        <v>284</v>
      </c>
      <c r="Z5" s="804" t="s">
        <v>285</v>
      </c>
    </row>
    <row r="6" spans="1:26" ht="22.5" customHeight="1">
      <c r="A6" s="786"/>
      <c r="B6" s="788"/>
      <c r="C6" s="790"/>
      <c r="D6" s="792"/>
      <c r="E6" s="788"/>
      <c r="F6" s="811"/>
      <c r="G6" s="796"/>
      <c r="H6" s="796"/>
      <c r="I6" s="807" t="s">
        <v>286</v>
      </c>
      <c r="J6" s="807" t="s">
        <v>287</v>
      </c>
      <c r="K6" s="807" t="s">
        <v>288</v>
      </c>
      <c r="L6" s="807" t="s">
        <v>289</v>
      </c>
      <c r="M6" s="536"/>
      <c r="N6" s="537" t="s">
        <v>290</v>
      </c>
      <c r="O6" s="537"/>
      <c r="P6" s="537"/>
      <c r="Q6" s="537"/>
      <c r="R6" s="538"/>
      <c r="S6" s="807" t="s">
        <v>291</v>
      </c>
      <c r="T6" s="807" t="s">
        <v>292</v>
      </c>
      <c r="U6" s="807" t="s">
        <v>293</v>
      </c>
      <c r="V6" s="807" t="s">
        <v>294</v>
      </c>
      <c r="W6" s="799"/>
      <c r="X6" s="799"/>
      <c r="Y6" s="802"/>
      <c r="Z6" s="805"/>
    </row>
    <row r="7" spans="1:26" ht="153.75" customHeight="1" thickBot="1">
      <c r="A7" s="786"/>
      <c r="B7" s="788"/>
      <c r="C7" s="790"/>
      <c r="D7" s="792"/>
      <c r="E7" s="672" t="s">
        <v>535</v>
      </c>
      <c r="F7" s="672" t="s">
        <v>536</v>
      </c>
      <c r="G7" s="796"/>
      <c r="H7" s="796"/>
      <c r="I7" s="796"/>
      <c r="J7" s="796"/>
      <c r="K7" s="796"/>
      <c r="L7" s="796"/>
      <c r="M7" s="539" t="s">
        <v>295</v>
      </c>
      <c r="N7" s="540" t="s">
        <v>296</v>
      </c>
      <c r="O7" s="539" t="s">
        <v>297</v>
      </c>
      <c r="P7" s="539" t="s">
        <v>298</v>
      </c>
      <c r="Q7" s="539" t="s">
        <v>299</v>
      </c>
      <c r="R7" s="539" t="s">
        <v>300</v>
      </c>
      <c r="S7" s="808"/>
      <c r="T7" s="808"/>
      <c r="U7" s="808"/>
      <c r="V7" s="808"/>
      <c r="W7" s="800"/>
      <c r="X7" s="800"/>
      <c r="Y7" s="803"/>
      <c r="Z7" s="806"/>
    </row>
    <row r="8" spans="1:26" s="545" customFormat="1" ht="12.75" customHeight="1" thickBot="1">
      <c r="A8" s="541">
        <v>1</v>
      </c>
      <c r="B8" s="542">
        <v>2</v>
      </c>
      <c r="C8" s="542">
        <v>3</v>
      </c>
      <c r="D8" s="542">
        <v>4</v>
      </c>
      <c r="E8" s="542">
        <v>5</v>
      </c>
      <c r="F8" s="542"/>
      <c r="G8" s="542">
        <v>6</v>
      </c>
      <c r="H8" s="542">
        <v>7</v>
      </c>
      <c r="I8" s="542">
        <v>8</v>
      </c>
      <c r="J8" s="542">
        <v>9</v>
      </c>
      <c r="K8" s="542">
        <v>10</v>
      </c>
      <c r="L8" s="542">
        <v>11</v>
      </c>
      <c r="M8" s="542">
        <v>12</v>
      </c>
      <c r="N8" s="542">
        <v>13</v>
      </c>
      <c r="O8" s="542">
        <v>14</v>
      </c>
      <c r="P8" s="542">
        <v>15</v>
      </c>
      <c r="Q8" s="542">
        <v>16</v>
      </c>
      <c r="R8" s="542">
        <v>17</v>
      </c>
      <c r="S8" s="542">
        <v>18</v>
      </c>
      <c r="T8" s="542">
        <v>19</v>
      </c>
      <c r="U8" s="542">
        <v>20</v>
      </c>
      <c r="V8" s="542">
        <v>21</v>
      </c>
      <c r="W8" s="543">
        <v>22</v>
      </c>
      <c r="X8" s="543"/>
      <c r="Y8" s="544">
        <v>23</v>
      </c>
      <c r="Z8" s="544">
        <v>24</v>
      </c>
    </row>
    <row r="9" spans="1:26" s="553" customFormat="1" ht="23.25" customHeight="1">
      <c r="A9" s="546">
        <v>1</v>
      </c>
      <c r="B9" s="547" t="s">
        <v>301</v>
      </c>
      <c r="C9" s="548"/>
      <c r="D9" s="549"/>
      <c r="E9" s="548"/>
      <c r="F9" s="548"/>
      <c r="G9" s="549"/>
      <c r="H9" s="550"/>
      <c r="I9" s="548"/>
      <c r="J9" s="548"/>
      <c r="K9" s="548"/>
      <c r="L9" s="548"/>
      <c r="M9" s="549"/>
      <c r="N9" s="548"/>
      <c r="O9" s="548"/>
      <c r="P9" s="548"/>
      <c r="Q9" s="548"/>
      <c r="R9" s="548"/>
      <c r="S9" s="548"/>
      <c r="T9" s="548"/>
      <c r="U9" s="548"/>
      <c r="V9" s="548"/>
      <c r="W9" s="548"/>
      <c r="X9" s="548"/>
      <c r="Y9" s="551"/>
      <c r="Z9" s="552"/>
    </row>
    <row r="10" spans="1:26" s="562" customFormat="1" ht="27" customHeight="1">
      <c r="A10" s="554">
        <v>1</v>
      </c>
      <c r="B10" s="555" t="s">
        <v>302</v>
      </c>
      <c r="C10" s="556" t="s">
        <v>303</v>
      </c>
      <c r="D10" s="557" t="s">
        <v>304</v>
      </c>
      <c r="E10" s="558">
        <v>1</v>
      </c>
      <c r="F10" s="556"/>
      <c r="G10" s="556" t="s">
        <v>305</v>
      </c>
      <c r="H10" s="559">
        <v>940</v>
      </c>
      <c r="I10" s="558">
        <f>(E10+F10)*2</f>
        <v>2</v>
      </c>
      <c r="J10" s="558"/>
      <c r="K10" s="558"/>
      <c r="L10" s="558"/>
      <c r="M10" s="558"/>
      <c r="N10" s="558"/>
      <c r="O10" s="558"/>
      <c r="P10" s="558"/>
      <c r="Q10" s="558"/>
      <c r="R10" s="558"/>
      <c r="S10" s="558"/>
      <c r="T10" s="558"/>
      <c r="U10" s="556"/>
      <c r="V10" s="558">
        <f>SUM(I10:U10)</f>
        <v>2</v>
      </c>
      <c r="W10" s="556">
        <f>+E10*11000+F10*17000+S10*6000</f>
        <v>11000</v>
      </c>
      <c r="X10" s="556"/>
      <c r="Y10" s="560">
        <f>+V10*H10*4.3</f>
        <v>8084</v>
      </c>
      <c r="Z10" s="561">
        <f>Y10*12</f>
        <v>97008</v>
      </c>
    </row>
    <row r="11" spans="1:26" s="562" customFormat="1" ht="27" customHeight="1">
      <c r="A11" s="554">
        <v>2</v>
      </c>
      <c r="B11" s="555" t="s">
        <v>306</v>
      </c>
      <c r="C11" s="556" t="s">
        <v>303</v>
      </c>
      <c r="D11" s="557" t="s">
        <v>304</v>
      </c>
      <c r="E11" s="558"/>
      <c r="F11" s="556">
        <v>1</v>
      </c>
      <c r="G11" s="556" t="s">
        <v>305</v>
      </c>
      <c r="H11" s="559">
        <v>940</v>
      </c>
      <c r="I11" s="558">
        <f t="shared" ref="I11:I38" si="0">(E11+F11)*2</f>
        <v>2</v>
      </c>
      <c r="J11" s="558"/>
      <c r="K11" s="558"/>
      <c r="L11" s="558"/>
      <c r="M11" s="558"/>
      <c r="N11" s="558"/>
      <c r="O11" s="558"/>
      <c r="P11" s="558"/>
      <c r="Q11" s="558"/>
      <c r="R11" s="558"/>
      <c r="S11" s="558"/>
      <c r="T11" s="558"/>
      <c r="U11" s="556"/>
      <c r="V11" s="558">
        <f t="shared" ref="V11:V38" si="1">SUM(I11:U11)</f>
        <v>2</v>
      </c>
      <c r="W11" s="556">
        <f t="shared" ref="W11:W38" si="2">+E11*11000+F11*17000+S11*6000</f>
        <v>17000</v>
      </c>
      <c r="X11" s="556"/>
      <c r="Y11" s="560">
        <f>+V11*H11*4.3</f>
        <v>8084</v>
      </c>
      <c r="Z11" s="561">
        <f>Y11*12</f>
        <v>97008</v>
      </c>
    </row>
    <row r="12" spans="1:26" s="562" customFormat="1" ht="27" customHeight="1">
      <c r="A12" s="554">
        <v>3</v>
      </c>
      <c r="B12" s="555" t="s">
        <v>307</v>
      </c>
      <c r="C12" s="556" t="s">
        <v>303</v>
      </c>
      <c r="D12" s="557" t="s">
        <v>304</v>
      </c>
      <c r="E12" s="558"/>
      <c r="F12" s="556">
        <v>1</v>
      </c>
      <c r="G12" s="556" t="s">
        <v>305</v>
      </c>
      <c r="H12" s="559">
        <v>1006.6</v>
      </c>
      <c r="I12" s="558">
        <f t="shared" si="0"/>
        <v>2</v>
      </c>
      <c r="J12" s="558"/>
      <c r="K12" s="558"/>
      <c r="L12" s="558"/>
      <c r="M12" s="558"/>
      <c r="N12" s="558"/>
      <c r="O12" s="558"/>
      <c r="P12" s="558"/>
      <c r="Q12" s="558"/>
      <c r="R12" s="558"/>
      <c r="S12" s="558"/>
      <c r="T12" s="558"/>
      <c r="U12" s="556"/>
      <c r="V12" s="558">
        <f t="shared" si="1"/>
        <v>2</v>
      </c>
      <c r="W12" s="556">
        <f t="shared" si="2"/>
        <v>17000</v>
      </c>
      <c r="X12" s="556"/>
      <c r="Y12" s="560">
        <f t="shared" ref="Y12:Y38" si="3">+V12*H12*4.3</f>
        <v>8656.76</v>
      </c>
      <c r="Z12" s="561">
        <f t="shared" ref="Z12:Z38" si="4">Y12*12</f>
        <v>103881.12</v>
      </c>
    </row>
    <row r="13" spans="1:26" s="562" customFormat="1" ht="27" customHeight="1">
      <c r="A13" s="554">
        <v>4</v>
      </c>
      <c r="B13" s="555" t="s">
        <v>308</v>
      </c>
      <c r="C13" s="556" t="s">
        <v>303</v>
      </c>
      <c r="D13" s="557" t="s">
        <v>304</v>
      </c>
      <c r="E13" s="558"/>
      <c r="F13" s="556">
        <v>2</v>
      </c>
      <c r="G13" s="556" t="s">
        <v>305</v>
      </c>
      <c r="H13" s="559">
        <v>940</v>
      </c>
      <c r="I13" s="558">
        <f t="shared" si="0"/>
        <v>4</v>
      </c>
      <c r="J13" s="558"/>
      <c r="K13" s="558"/>
      <c r="L13" s="558"/>
      <c r="M13" s="558"/>
      <c r="N13" s="558"/>
      <c r="O13" s="558"/>
      <c r="P13" s="558"/>
      <c r="Q13" s="558"/>
      <c r="R13" s="558"/>
      <c r="S13" s="558"/>
      <c r="T13" s="558"/>
      <c r="U13" s="556"/>
      <c r="V13" s="558">
        <f t="shared" si="1"/>
        <v>4</v>
      </c>
      <c r="W13" s="556">
        <f t="shared" si="2"/>
        <v>34000</v>
      </c>
      <c r="X13" s="556"/>
      <c r="Y13" s="560">
        <f t="shared" si="3"/>
        <v>16168</v>
      </c>
      <c r="Z13" s="561">
        <f t="shared" si="4"/>
        <v>194016</v>
      </c>
    </row>
    <row r="14" spans="1:26" s="562" customFormat="1" ht="27" customHeight="1">
      <c r="A14" s="554">
        <v>5</v>
      </c>
      <c r="B14" s="555" t="s">
        <v>309</v>
      </c>
      <c r="C14" s="556" t="s">
        <v>303</v>
      </c>
      <c r="D14" s="557" t="s">
        <v>304</v>
      </c>
      <c r="E14" s="558"/>
      <c r="F14" s="556">
        <v>2</v>
      </c>
      <c r="G14" s="556" t="s">
        <v>305</v>
      </c>
      <c r="H14" s="559">
        <v>940</v>
      </c>
      <c r="I14" s="558">
        <f t="shared" si="0"/>
        <v>4</v>
      </c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6"/>
      <c r="V14" s="558">
        <f t="shared" si="1"/>
        <v>4</v>
      </c>
      <c r="W14" s="556">
        <f t="shared" si="2"/>
        <v>34000</v>
      </c>
      <c r="X14" s="556"/>
      <c r="Y14" s="560">
        <f t="shared" si="3"/>
        <v>16168</v>
      </c>
      <c r="Z14" s="561">
        <f t="shared" si="4"/>
        <v>194016</v>
      </c>
    </row>
    <row r="15" spans="1:26" s="562" customFormat="1" ht="27" customHeight="1">
      <c r="A15" s="554">
        <v>6</v>
      </c>
      <c r="B15" s="555" t="s">
        <v>310</v>
      </c>
      <c r="C15" s="556" t="s">
        <v>303</v>
      </c>
      <c r="D15" s="557" t="s">
        <v>304</v>
      </c>
      <c r="E15" s="558"/>
      <c r="F15" s="556">
        <v>1</v>
      </c>
      <c r="G15" s="556" t="s">
        <v>305</v>
      </c>
      <c r="H15" s="559">
        <v>940</v>
      </c>
      <c r="I15" s="558">
        <f t="shared" si="0"/>
        <v>2</v>
      </c>
      <c r="J15" s="558"/>
      <c r="K15" s="558"/>
      <c r="L15" s="558"/>
      <c r="M15" s="558"/>
      <c r="N15" s="558"/>
      <c r="O15" s="558"/>
      <c r="P15" s="558"/>
      <c r="Q15" s="558"/>
      <c r="R15" s="558"/>
      <c r="S15" s="558"/>
      <c r="T15" s="558"/>
      <c r="U15" s="556"/>
      <c r="V15" s="558">
        <f t="shared" si="1"/>
        <v>2</v>
      </c>
      <c r="W15" s="556">
        <f t="shared" si="2"/>
        <v>17000</v>
      </c>
      <c r="X15" s="556"/>
      <c r="Y15" s="560">
        <f t="shared" si="3"/>
        <v>8084</v>
      </c>
      <c r="Z15" s="561">
        <f t="shared" si="4"/>
        <v>97008</v>
      </c>
    </row>
    <row r="16" spans="1:26" s="562" customFormat="1" ht="27" customHeight="1">
      <c r="A16" s="554">
        <v>7</v>
      </c>
      <c r="B16" s="555" t="s">
        <v>311</v>
      </c>
      <c r="C16" s="556" t="s">
        <v>303</v>
      </c>
      <c r="D16" s="557" t="s">
        <v>304</v>
      </c>
      <c r="E16" s="558"/>
      <c r="F16" s="556">
        <v>1</v>
      </c>
      <c r="G16" s="556" t="s">
        <v>305</v>
      </c>
      <c r="H16" s="559">
        <v>1006.6</v>
      </c>
      <c r="I16" s="558">
        <f t="shared" si="0"/>
        <v>2</v>
      </c>
      <c r="J16" s="558"/>
      <c r="K16" s="558"/>
      <c r="L16" s="558"/>
      <c r="M16" s="558"/>
      <c r="N16" s="558"/>
      <c r="O16" s="558"/>
      <c r="P16" s="558"/>
      <c r="Q16" s="558"/>
      <c r="R16" s="558"/>
      <c r="S16" s="558"/>
      <c r="T16" s="558"/>
      <c r="U16" s="556"/>
      <c r="V16" s="558">
        <f t="shared" si="1"/>
        <v>2</v>
      </c>
      <c r="W16" s="556">
        <f t="shared" si="2"/>
        <v>17000</v>
      </c>
      <c r="X16" s="556"/>
      <c r="Y16" s="560">
        <f t="shared" si="3"/>
        <v>8656.76</v>
      </c>
      <c r="Z16" s="561">
        <f t="shared" si="4"/>
        <v>103881.12</v>
      </c>
    </row>
    <row r="17" spans="1:26" s="562" customFormat="1" ht="27" customHeight="1">
      <c r="A17" s="554">
        <v>8</v>
      </c>
      <c r="B17" s="555" t="s">
        <v>312</v>
      </c>
      <c r="C17" s="556" t="s">
        <v>303</v>
      </c>
      <c r="D17" s="557" t="s">
        <v>304</v>
      </c>
      <c r="E17" s="558"/>
      <c r="F17" s="556">
        <v>2</v>
      </c>
      <c r="G17" s="556" t="s">
        <v>305</v>
      </c>
      <c r="H17" s="559">
        <v>940</v>
      </c>
      <c r="I17" s="558">
        <f t="shared" si="0"/>
        <v>4</v>
      </c>
      <c r="J17" s="558"/>
      <c r="K17" s="558"/>
      <c r="L17" s="558"/>
      <c r="M17" s="558"/>
      <c r="N17" s="558"/>
      <c r="O17" s="558"/>
      <c r="P17" s="558"/>
      <c r="Q17" s="558"/>
      <c r="R17" s="558"/>
      <c r="S17" s="558"/>
      <c r="T17" s="558"/>
      <c r="U17" s="556"/>
      <c r="V17" s="558">
        <f t="shared" si="1"/>
        <v>4</v>
      </c>
      <c r="W17" s="556">
        <f t="shared" si="2"/>
        <v>34000</v>
      </c>
      <c r="X17" s="556"/>
      <c r="Y17" s="560">
        <f t="shared" si="3"/>
        <v>16168</v>
      </c>
      <c r="Z17" s="561">
        <f t="shared" si="4"/>
        <v>194016</v>
      </c>
    </row>
    <row r="18" spans="1:26" s="562" customFormat="1" ht="27" customHeight="1">
      <c r="A18" s="554">
        <v>9</v>
      </c>
      <c r="B18" s="555" t="s">
        <v>314</v>
      </c>
      <c r="C18" s="556" t="s">
        <v>303</v>
      </c>
      <c r="D18" s="557" t="s">
        <v>304</v>
      </c>
      <c r="E18" s="558"/>
      <c r="F18" s="556">
        <v>3</v>
      </c>
      <c r="G18" s="556" t="s">
        <v>305</v>
      </c>
      <c r="H18" s="559">
        <v>1006.6</v>
      </c>
      <c r="I18" s="558">
        <f t="shared" si="0"/>
        <v>6</v>
      </c>
      <c r="J18" s="558"/>
      <c r="K18" s="558"/>
      <c r="L18" s="558"/>
      <c r="M18" s="558"/>
      <c r="N18" s="558"/>
      <c r="O18" s="558"/>
      <c r="P18" s="558"/>
      <c r="Q18" s="558"/>
      <c r="R18" s="558"/>
      <c r="S18" s="558"/>
      <c r="T18" s="558"/>
      <c r="U18" s="556"/>
      <c r="V18" s="558">
        <f t="shared" si="1"/>
        <v>6</v>
      </c>
      <c r="W18" s="556">
        <f t="shared" si="2"/>
        <v>51000</v>
      </c>
      <c r="X18" s="556"/>
      <c r="Y18" s="560">
        <f t="shared" si="3"/>
        <v>25970.28</v>
      </c>
      <c r="Z18" s="561">
        <f t="shared" si="4"/>
        <v>311643.36</v>
      </c>
    </row>
    <row r="19" spans="1:26" s="562" customFormat="1" ht="27" customHeight="1">
      <c r="A19" s="554">
        <v>10</v>
      </c>
      <c r="B19" s="555" t="s">
        <v>315</v>
      </c>
      <c r="C19" s="556" t="s">
        <v>303</v>
      </c>
      <c r="D19" s="557" t="s">
        <v>304</v>
      </c>
      <c r="E19" s="558"/>
      <c r="F19" s="556">
        <v>3</v>
      </c>
      <c r="G19" s="556" t="s">
        <v>305</v>
      </c>
      <c r="H19" s="559">
        <v>940</v>
      </c>
      <c r="I19" s="558">
        <f t="shared" si="0"/>
        <v>6</v>
      </c>
      <c r="J19" s="558"/>
      <c r="K19" s="558"/>
      <c r="L19" s="558"/>
      <c r="M19" s="558"/>
      <c r="N19" s="558"/>
      <c r="O19" s="558"/>
      <c r="P19" s="558"/>
      <c r="Q19" s="558"/>
      <c r="R19" s="558"/>
      <c r="S19" s="558"/>
      <c r="T19" s="558"/>
      <c r="U19" s="556"/>
      <c r="V19" s="558">
        <f t="shared" si="1"/>
        <v>6</v>
      </c>
      <c r="W19" s="556">
        <f t="shared" si="2"/>
        <v>51000</v>
      </c>
      <c r="X19" s="556"/>
      <c r="Y19" s="560">
        <f t="shared" si="3"/>
        <v>24252</v>
      </c>
      <c r="Z19" s="561">
        <f t="shared" si="4"/>
        <v>291024</v>
      </c>
    </row>
    <row r="20" spans="1:26" s="562" customFormat="1" ht="27" customHeight="1">
      <c r="A20" s="554">
        <v>12</v>
      </c>
      <c r="B20" s="555" t="s">
        <v>317</v>
      </c>
      <c r="C20" s="556" t="s">
        <v>303</v>
      </c>
      <c r="D20" s="557" t="s">
        <v>304</v>
      </c>
      <c r="E20" s="558"/>
      <c r="F20" s="556">
        <v>3</v>
      </c>
      <c r="G20" s="556" t="s">
        <v>305</v>
      </c>
      <c r="H20" s="559">
        <v>940</v>
      </c>
      <c r="I20" s="558">
        <f t="shared" si="0"/>
        <v>6</v>
      </c>
      <c r="J20" s="558"/>
      <c r="K20" s="558"/>
      <c r="L20" s="558"/>
      <c r="M20" s="558"/>
      <c r="N20" s="558"/>
      <c r="O20" s="558"/>
      <c r="P20" s="558"/>
      <c r="Q20" s="558"/>
      <c r="R20" s="558"/>
      <c r="S20" s="558"/>
      <c r="T20" s="558"/>
      <c r="U20" s="556"/>
      <c r="V20" s="558">
        <f t="shared" si="1"/>
        <v>6</v>
      </c>
      <c r="W20" s="556">
        <f t="shared" si="2"/>
        <v>51000</v>
      </c>
      <c r="X20" s="556"/>
      <c r="Y20" s="560">
        <f t="shared" si="3"/>
        <v>24252</v>
      </c>
      <c r="Z20" s="561">
        <f t="shared" si="4"/>
        <v>291024</v>
      </c>
    </row>
    <row r="21" spans="1:26" s="562" customFormat="1" ht="27" customHeight="1">
      <c r="A21" s="554">
        <v>13</v>
      </c>
      <c r="B21" s="555" t="s">
        <v>318</v>
      </c>
      <c r="C21" s="556" t="s">
        <v>303</v>
      </c>
      <c r="D21" s="557" t="s">
        <v>304</v>
      </c>
      <c r="E21" s="558">
        <v>1</v>
      </c>
      <c r="F21" s="556"/>
      <c r="G21" s="556" t="s">
        <v>305</v>
      </c>
      <c r="H21" s="559">
        <v>940</v>
      </c>
      <c r="I21" s="558">
        <f t="shared" si="0"/>
        <v>2</v>
      </c>
      <c r="J21" s="558"/>
      <c r="K21" s="558"/>
      <c r="L21" s="558"/>
      <c r="M21" s="558"/>
      <c r="N21" s="558"/>
      <c r="O21" s="558"/>
      <c r="P21" s="558"/>
      <c r="Q21" s="558"/>
      <c r="R21" s="558"/>
      <c r="S21" s="558"/>
      <c r="T21" s="558"/>
      <c r="U21" s="556"/>
      <c r="V21" s="558">
        <f t="shared" si="1"/>
        <v>2</v>
      </c>
      <c r="W21" s="556">
        <f t="shared" si="2"/>
        <v>11000</v>
      </c>
      <c r="X21" s="556"/>
      <c r="Y21" s="560">
        <f t="shared" si="3"/>
        <v>8084</v>
      </c>
      <c r="Z21" s="561">
        <f t="shared" si="4"/>
        <v>97008</v>
      </c>
    </row>
    <row r="22" spans="1:26" s="562" customFormat="1" ht="27" customHeight="1">
      <c r="A22" s="554">
        <v>14</v>
      </c>
      <c r="B22" s="555" t="s">
        <v>320</v>
      </c>
      <c r="C22" s="556" t="s">
        <v>303</v>
      </c>
      <c r="D22" s="557" t="s">
        <v>304</v>
      </c>
      <c r="E22" s="558"/>
      <c r="F22" s="556">
        <v>1</v>
      </c>
      <c r="G22" s="556" t="s">
        <v>305</v>
      </c>
      <c r="H22" s="559">
        <v>940</v>
      </c>
      <c r="I22" s="558">
        <f t="shared" si="0"/>
        <v>2</v>
      </c>
      <c r="J22" s="558"/>
      <c r="K22" s="558"/>
      <c r="L22" s="558"/>
      <c r="M22" s="558"/>
      <c r="N22" s="558"/>
      <c r="O22" s="558"/>
      <c r="P22" s="558"/>
      <c r="Q22" s="558"/>
      <c r="R22" s="558"/>
      <c r="S22" s="558"/>
      <c r="T22" s="558"/>
      <c r="U22" s="556"/>
      <c r="V22" s="558">
        <f t="shared" si="1"/>
        <v>2</v>
      </c>
      <c r="W22" s="556">
        <f t="shared" si="2"/>
        <v>17000</v>
      </c>
      <c r="X22" s="556"/>
      <c r="Y22" s="560">
        <f t="shared" si="3"/>
        <v>8084</v>
      </c>
      <c r="Z22" s="561">
        <f t="shared" si="4"/>
        <v>97008</v>
      </c>
    </row>
    <row r="23" spans="1:26" s="562" customFormat="1" ht="27" customHeight="1">
      <c r="A23" s="554">
        <v>15</v>
      </c>
      <c r="B23" s="555" t="s">
        <v>323</v>
      </c>
      <c r="C23" s="556" t="s">
        <v>303</v>
      </c>
      <c r="D23" s="557" t="s">
        <v>304</v>
      </c>
      <c r="E23" s="558"/>
      <c r="F23" s="556">
        <v>2</v>
      </c>
      <c r="G23" s="556" t="s">
        <v>305</v>
      </c>
      <c r="H23" s="559">
        <v>940</v>
      </c>
      <c r="I23" s="558">
        <f t="shared" si="0"/>
        <v>4</v>
      </c>
      <c r="J23" s="558"/>
      <c r="K23" s="558"/>
      <c r="L23" s="558"/>
      <c r="M23" s="558"/>
      <c r="N23" s="558"/>
      <c r="O23" s="558"/>
      <c r="P23" s="558"/>
      <c r="Q23" s="558"/>
      <c r="R23" s="558"/>
      <c r="S23" s="558"/>
      <c r="T23" s="558"/>
      <c r="U23" s="556"/>
      <c r="V23" s="558">
        <f t="shared" si="1"/>
        <v>4</v>
      </c>
      <c r="W23" s="556">
        <f t="shared" si="2"/>
        <v>34000</v>
      </c>
      <c r="X23" s="556"/>
      <c r="Y23" s="560">
        <f t="shared" si="3"/>
        <v>16168</v>
      </c>
      <c r="Z23" s="561">
        <f t="shared" si="4"/>
        <v>194016</v>
      </c>
    </row>
    <row r="24" spans="1:26" s="562" customFormat="1" ht="27" customHeight="1">
      <c r="A24" s="554">
        <v>16</v>
      </c>
      <c r="B24" s="555" t="s">
        <v>324</v>
      </c>
      <c r="C24" s="556" t="s">
        <v>303</v>
      </c>
      <c r="D24" s="557" t="s">
        <v>304</v>
      </c>
      <c r="E24" s="558"/>
      <c r="F24" s="556">
        <v>2</v>
      </c>
      <c r="G24" s="556" t="s">
        <v>305</v>
      </c>
      <c r="H24" s="559">
        <v>940</v>
      </c>
      <c r="I24" s="558">
        <f t="shared" si="0"/>
        <v>4</v>
      </c>
      <c r="J24" s="558"/>
      <c r="K24" s="558"/>
      <c r="L24" s="558"/>
      <c r="M24" s="558"/>
      <c r="N24" s="558"/>
      <c r="O24" s="558"/>
      <c r="P24" s="558"/>
      <c r="Q24" s="558"/>
      <c r="R24" s="558"/>
      <c r="S24" s="558">
        <v>1</v>
      </c>
      <c r="T24" s="558"/>
      <c r="U24" s="556"/>
      <c r="V24" s="558">
        <f t="shared" si="1"/>
        <v>5</v>
      </c>
      <c r="W24" s="556">
        <f t="shared" si="2"/>
        <v>40000</v>
      </c>
      <c r="X24" s="556"/>
      <c r="Y24" s="560">
        <f t="shared" si="3"/>
        <v>20210</v>
      </c>
      <c r="Z24" s="561">
        <f t="shared" si="4"/>
        <v>242520</v>
      </c>
    </row>
    <row r="25" spans="1:26" s="562" customFormat="1" ht="27" customHeight="1">
      <c r="A25" s="554">
        <v>17</v>
      </c>
      <c r="B25" s="555" t="s">
        <v>325</v>
      </c>
      <c r="C25" s="556" t="s">
        <v>303</v>
      </c>
      <c r="D25" s="557" t="s">
        <v>304</v>
      </c>
      <c r="E25" s="558"/>
      <c r="F25" s="556">
        <v>3</v>
      </c>
      <c r="G25" s="556" t="s">
        <v>305</v>
      </c>
      <c r="H25" s="559">
        <v>940</v>
      </c>
      <c r="I25" s="558">
        <f t="shared" si="0"/>
        <v>6</v>
      </c>
      <c r="J25" s="558"/>
      <c r="K25" s="558"/>
      <c r="L25" s="558"/>
      <c r="M25" s="558"/>
      <c r="N25" s="558"/>
      <c r="O25" s="558"/>
      <c r="P25" s="558"/>
      <c r="Q25" s="558"/>
      <c r="R25" s="558"/>
      <c r="S25" s="558"/>
      <c r="T25" s="558"/>
      <c r="U25" s="556"/>
      <c r="V25" s="558">
        <f t="shared" si="1"/>
        <v>6</v>
      </c>
      <c r="W25" s="556">
        <f t="shared" si="2"/>
        <v>51000</v>
      </c>
      <c r="X25" s="556"/>
      <c r="Y25" s="560">
        <f t="shared" si="3"/>
        <v>24252</v>
      </c>
      <c r="Z25" s="561">
        <f t="shared" si="4"/>
        <v>291024</v>
      </c>
    </row>
    <row r="26" spans="1:26" s="562" customFormat="1" ht="27" customHeight="1">
      <c r="A26" s="554">
        <v>18</v>
      </c>
      <c r="B26" s="555" t="s">
        <v>326</v>
      </c>
      <c r="C26" s="556" t="s">
        <v>303</v>
      </c>
      <c r="D26" s="557" t="s">
        <v>304</v>
      </c>
      <c r="E26" s="558">
        <v>1</v>
      </c>
      <c r="F26" s="556">
        <v>2</v>
      </c>
      <c r="G26" s="556" t="s">
        <v>305</v>
      </c>
      <c r="H26" s="559">
        <v>1006.6</v>
      </c>
      <c r="I26" s="558">
        <f t="shared" si="0"/>
        <v>6</v>
      </c>
      <c r="J26" s="558"/>
      <c r="K26" s="558"/>
      <c r="L26" s="558"/>
      <c r="M26" s="558"/>
      <c r="N26" s="558"/>
      <c r="O26" s="558"/>
      <c r="P26" s="558"/>
      <c r="Q26" s="558"/>
      <c r="R26" s="558"/>
      <c r="S26" s="558"/>
      <c r="T26" s="558"/>
      <c r="U26" s="556"/>
      <c r="V26" s="558">
        <f t="shared" si="1"/>
        <v>6</v>
      </c>
      <c r="W26" s="556">
        <f t="shared" si="2"/>
        <v>45000</v>
      </c>
      <c r="X26" s="556"/>
      <c r="Y26" s="560">
        <f t="shared" si="3"/>
        <v>25970.28</v>
      </c>
      <c r="Z26" s="561">
        <f t="shared" si="4"/>
        <v>311643.36</v>
      </c>
    </row>
    <row r="27" spans="1:26" s="562" customFormat="1" ht="27" customHeight="1">
      <c r="A27" s="554">
        <v>19</v>
      </c>
      <c r="B27" s="555" t="s">
        <v>327</v>
      </c>
      <c r="C27" s="556" t="s">
        <v>303</v>
      </c>
      <c r="D27" s="557" t="s">
        <v>304</v>
      </c>
      <c r="E27" s="558">
        <v>1</v>
      </c>
      <c r="F27" s="556">
        <v>4</v>
      </c>
      <c r="G27" s="556" t="s">
        <v>305</v>
      </c>
      <c r="H27" s="559">
        <v>1006.6</v>
      </c>
      <c r="I27" s="558">
        <f t="shared" si="0"/>
        <v>10</v>
      </c>
      <c r="J27" s="558"/>
      <c r="K27" s="558"/>
      <c r="L27" s="558"/>
      <c r="M27" s="558"/>
      <c r="N27" s="558"/>
      <c r="O27" s="558"/>
      <c r="P27" s="558"/>
      <c r="Q27" s="558"/>
      <c r="R27" s="558"/>
      <c r="S27" s="558"/>
      <c r="T27" s="558"/>
      <c r="U27" s="556"/>
      <c r="V27" s="558">
        <f t="shared" si="1"/>
        <v>10</v>
      </c>
      <c r="W27" s="556">
        <f t="shared" si="2"/>
        <v>79000</v>
      </c>
      <c r="X27" s="556"/>
      <c r="Y27" s="560">
        <f t="shared" si="3"/>
        <v>43283.799999999996</v>
      </c>
      <c r="Z27" s="561">
        <f t="shared" si="4"/>
        <v>519405.6</v>
      </c>
    </row>
    <row r="28" spans="1:26" s="562" customFormat="1" ht="27" customHeight="1">
      <c r="A28" s="554">
        <v>20</v>
      </c>
      <c r="B28" s="555" t="s">
        <v>328</v>
      </c>
      <c r="C28" s="556" t="s">
        <v>303</v>
      </c>
      <c r="D28" s="557" t="s">
        <v>304</v>
      </c>
      <c r="E28" s="558"/>
      <c r="F28" s="556">
        <v>1</v>
      </c>
      <c r="G28" s="556" t="s">
        <v>305</v>
      </c>
      <c r="H28" s="559">
        <v>1006.6</v>
      </c>
      <c r="I28" s="558">
        <f t="shared" si="0"/>
        <v>2</v>
      </c>
      <c r="J28" s="558"/>
      <c r="K28" s="558"/>
      <c r="L28" s="558"/>
      <c r="M28" s="558"/>
      <c r="N28" s="558"/>
      <c r="O28" s="558"/>
      <c r="P28" s="558"/>
      <c r="Q28" s="558"/>
      <c r="R28" s="558"/>
      <c r="S28" s="558"/>
      <c r="T28" s="558"/>
      <c r="U28" s="556"/>
      <c r="V28" s="558">
        <f t="shared" si="1"/>
        <v>2</v>
      </c>
      <c r="W28" s="556">
        <f t="shared" si="2"/>
        <v>17000</v>
      </c>
      <c r="X28" s="556"/>
      <c r="Y28" s="560">
        <f t="shared" si="3"/>
        <v>8656.76</v>
      </c>
      <c r="Z28" s="561">
        <f t="shared" si="4"/>
        <v>103881.12</v>
      </c>
    </row>
    <row r="29" spans="1:26" s="562" customFormat="1" ht="27" customHeight="1">
      <c r="A29" s="554">
        <v>21</v>
      </c>
      <c r="B29" s="555" t="s">
        <v>329</v>
      </c>
      <c r="C29" s="556" t="s">
        <v>303</v>
      </c>
      <c r="D29" s="557" t="s">
        <v>304</v>
      </c>
      <c r="E29" s="558"/>
      <c r="F29" s="556">
        <v>2</v>
      </c>
      <c r="G29" s="556" t="s">
        <v>305</v>
      </c>
      <c r="H29" s="559">
        <v>1006.6</v>
      </c>
      <c r="I29" s="558">
        <f t="shared" si="0"/>
        <v>4</v>
      </c>
      <c r="J29" s="558"/>
      <c r="K29" s="558"/>
      <c r="L29" s="558"/>
      <c r="M29" s="558"/>
      <c r="N29" s="558"/>
      <c r="O29" s="558"/>
      <c r="P29" s="558"/>
      <c r="Q29" s="558"/>
      <c r="R29" s="558"/>
      <c r="S29" s="558"/>
      <c r="T29" s="558"/>
      <c r="U29" s="556"/>
      <c r="V29" s="558">
        <f t="shared" si="1"/>
        <v>4</v>
      </c>
      <c r="W29" s="556">
        <f t="shared" si="2"/>
        <v>34000</v>
      </c>
      <c r="X29" s="556"/>
      <c r="Y29" s="560">
        <f t="shared" si="3"/>
        <v>17313.52</v>
      </c>
      <c r="Z29" s="561">
        <f t="shared" si="4"/>
        <v>207762.24</v>
      </c>
    </row>
    <row r="30" spans="1:26" s="562" customFormat="1" ht="27" customHeight="1">
      <c r="A30" s="554">
        <v>22</v>
      </c>
      <c r="B30" s="555" t="s">
        <v>330</v>
      </c>
      <c r="C30" s="556" t="s">
        <v>303</v>
      </c>
      <c r="D30" s="557" t="s">
        <v>304</v>
      </c>
      <c r="E30" s="558"/>
      <c r="F30" s="556">
        <v>5</v>
      </c>
      <c r="G30" s="556" t="s">
        <v>305</v>
      </c>
      <c r="H30" s="559">
        <v>940</v>
      </c>
      <c r="I30" s="558">
        <f t="shared" si="0"/>
        <v>10</v>
      </c>
      <c r="J30" s="558"/>
      <c r="K30" s="558"/>
      <c r="L30" s="558"/>
      <c r="M30" s="558"/>
      <c r="N30" s="558"/>
      <c r="O30" s="558"/>
      <c r="P30" s="558"/>
      <c r="Q30" s="558"/>
      <c r="R30" s="558"/>
      <c r="S30" s="558"/>
      <c r="T30" s="558"/>
      <c r="U30" s="556"/>
      <c r="V30" s="558">
        <f t="shared" si="1"/>
        <v>10</v>
      </c>
      <c r="W30" s="556">
        <f t="shared" si="2"/>
        <v>85000</v>
      </c>
      <c r="X30" s="556"/>
      <c r="Y30" s="560">
        <f t="shared" si="3"/>
        <v>40420</v>
      </c>
      <c r="Z30" s="561">
        <f t="shared" si="4"/>
        <v>485040</v>
      </c>
    </row>
    <row r="31" spans="1:26" s="562" customFormat="1" ht="27" customHeight="1">
      <c r="A31" s="554">
        <v>23</v>
      </c>
      <c r="B31" s="555" t="s">
        <v>332</v>
      </c>
      <c r="C31" s="556" t="s">
        <v>303</v>
      </c>
      <c r="D31" s="557" t="s">
        <v>304</v>
      </c>
      <c r="E31" s="558">
        <v>1</v>
      </c>
      <c r="F31" s="556">
        <v>1</v>
      </c>
      <c r="G31" s="556" t="s">
        <v>305</v>
      </c>
      <c r="H31" s="559">
        <v>940</v>
      </c>
      <c r="I31" s="558">
        <f t="shared" si="0"/>
        <v>4</v>
      </c>
      <c r="J31" s="558"/>
      <c r="K31" s="558"/>
      <c r="L31" s="558"/>
      <c r="M31" s="558"/>
      <c r="N31" s="558"/>
      <c r="O31" s="558"/>
      <c r="P31" s="558"/>
      <c r="Q31" s="558"/>
      <c r="R31" s="558"/>
      <c r="S31" s="558"/>
      <c r="T31" s="558"/>
      <c r="U31" s="556"/>
      <c r="V31" s="558">
        <f t="shared" si="1"/>
        <v>4</v>
      </c>
      <c r="W31" s="556">
        <f t="shared" si="2"/>
        <v>28000</v>
      </c>
      <c r="X31" s="556"/>
      <c r="Y31" s="560">
        <f t="shared" si="3"/>
        <v>16168</v>
      </c>
      <c r="Z31" s="561">
        <f t="shared" si="4"/>
        <v>194016</v>
      </c>
    </row>
    <row r="32" spans="1:26" s="562" customFormat="1" ht="27" customHeight="1">
      <c r="A32" s="554">
        <v>24</v>
      </c>
      <c r="B32" s="555" t="s">
        <v>334</v>
      </c>
      <c r="C32" s="556" t="s">
        <v>303</v>
      </c>
      <c r="D32" s="557" t="s">
        <v>304</v>
      </c>
      <c r="E32" s="558">
        <v>1</v>
      </c>
      <c r="F32" s="556">
        <v>1</v>
      </c>
      <c r="G32" s="556" t="s">
        <v>305</v>
      </c>
      <c r="H32" s="559">
        <v>1006.6</v>
      </c>
      <c r="I32" s="558">
        <f t="shared" si="0"/>
        <v>4</v>
      </c>
      <c r="J32" s="558"/>
      <c r="K32" s="558"/>
      <c r="L32" s="558"/>
      <c r="M32" s="558"/>
      <c r="N32" s="558"/>
      <c r="O32" s="558"/>
      <c r="P32" s="558"/>
      <c r="Q32" s="558"/>
      <c r="R32" s="558"/>
      <c r="S32" s="558"/>
      <c r="T32" s="558"/>
      <c r="U32" s="556"/>
      <c r="V32" s="558">
        <f t="shared" si="1"/>
        <v>4</v>
      </c>
      <c r="W32" s="556">
        <f t="shared" si="2"/>
        <v>28000</v>
      </c>
      <c r="X32" s="556"/>
      <c r="Y32" s="560">
        <f t="shared" si="3"/>
        <v>17313.52</v>
      </c>
      <c r="Z32" s="561">
        <f t="shared" si="4"/>
        <v>207762.24</v>
      </c>
    </row>
    <row r="33" spans="1:26" s="562" customFormat="1" ht="27" customHeight="1">
      <c r="A33" s="554">
        <v>25</v>
      </c>
      <c r="B33" s="555" t="s">
        <v>335</v>
      </c>
      <c r="C33" s="556" t="s">
        <v>303</v>
      </c>
      <c r="D33" s="557" t="s">
        <v>304</v>
      </c>
      <c r="E33" s="558"/>
      <c r="F33" s="556">
        <v>1</v>
      </c>
      <c r="G33" s="556" t="s">
        <v>305</v>
      </c>
      <c r="H33" s="559">
        <v>1006.6</v>
      </c>
      <c r="I33" s="558">
        <f t="shared" si="0"/>
        <v>2</v>
      </c>
      <c r="J33" s="558"/>
      <c r="K33" s="558"/>
      <c r="L33" s="558"/>
      <c r="M33" s="558"/>
      <c r="N33" s="558"/>
      <c r="O33" s="558"/>
      <c r="P33" s="558"/>
      <c r="Q33" s="558"/>
      <c r="R33" s="558"/>
      <c r="S33" s="558">
        <v>1</v>
      </c>
      <c r="T33" s="558"/>
      <c r="U33" s="556"/>
      <c r="V33" s="558">
        <f t="shared" si="1"/>
        <v>3</v>
      </c>
      <c r="W33" s="556">
        <f t="shared" si="2"/>
        <v>23000</v>
      </c>
      <c r="X33" s="556"/>
      <c r="Y33" s="560">
        <f t="shared" si="3"/>
        <v>12985.14</v>
      </c>
      <c r="Z33" s="561">
        <f t="shared" si="4"/>
        <v>155821.68</v>
      </c>
    </row>
    <row r="34" spans="1:26" s="562" customFormat="1" ht="27" customHeight="1">
      <c r="A34" s="554">
        <v>26</v>
      </c>
      <c r="B34" s="555" t="s">
        <v>336</v>
      </c>
      <c r="C34" s="556" t="s">
        <v>303</v>
      </c>
      <c r="D34" s="557" t="s">
        <v>304</v>
      </c>
      <c r="E34" s="558"/>
      <c r="F34" s="556">
        <v>2</v>
      </c>
      <c r="G34" s="556" t="s">
        <v>305</v>
      </c>
      <c r="H34" s="559">
        <v>1006.6</v>
      </c>
      <c r="I34" s="558">
        <f t="shared" si="0"/>
        <v>4</v>
      </c>
      <c r="J34" s="558"/>
      <c r="K34" s="558"/>
      <c r="L34" s="558"/>
      <c r="M34" s="558"/>
      <c r="N34" s="558"/>
      <c r="O34" s="558"/>
      <c r="P34" s="558"/>
      <c r="Q34" s="558"/>
      <c r="R34" s="558"/>
      <c r="S34" s="558"/>
      <c r="T34" s="558"/>
      <c r="U34" s="556"/>
      <c r="V34" s="558">
        <f t="shared" si="1"/>
        <v>4</v>
      </c>
      <c r="W34" s="556">
        <f t="shared" si="2"/>
        <v>34000</v>
      </c>
      <c r="X34" s="556"/>
      <c r="Y34" s="560">
        <f t="shared" si="3"/>
        <v>17313.52</v>
      </c>
      <c r="Z34" s="561">
        <f t="shared" si="4"/>
        <v>207762.24</v>
      </c>
    </row>
    <row r="35" spans="1:26" s="562" customFormat="1" ht="27" customHeight="1">
      <c r="A35" s="554">
        <v>27</v>
      </c>
      <c r="B35" s="555" t="s">
        <v>337</v>
      </c>
      <c r="C35" s="556" t="s">
        <v>303</v>
      </c>
      <c r="D35" s="557" t="s">
        <v>304</v>
      </c>
      <c r="E35" s="558"/>
      <c r="F35" s="556">
        <v>2</v>
      </c>
      <c r="G35" s="556" t="s">
        <v>305</v>
      </c>
      <c r="H35" s="559">
        <v>1006.6</v>
      </c>
      <c r="I35" s="558">
        <f t="shared" si="0"/>
        <v>4</v>
      </c>
      <c r="J35" s="558"/>
      <c r="K35" s="558"/>
      <c r="L35" s="558"/>
      <c r="M35" s="558"/>
      <c r="N35" s="558"/>
      <c r="O35" s="558"/>
      <c r="P35" s="558"/>
      <c r="Q35" s="558"/>
      <c r="R35" s="558"/>
      <c r="S35" s="558"/>
      <c r="T35" s="558"/>
      <c r="U35" s="556"/>
      <c r="V35" s="558">
        <f t="shared" si="1"/>
        <v>4</v>
      </c>
      <c r="W35" s="556">
        <f t="shared" si="2"/>
        <v>34000</v>
      </c>
      <c r="X35" s="556"/>
      <c r="Y35" s="560">
        <f t="shared" si="3"/>
        <v>17313.52</v>
      </c>
      <c r="Z35" s="561">
        <f t="shared" si="4"/>
        <v>207762.24</v>
      </c>
    </row>
    <row r="36" spans="1:26" s="562" customFormat="1" ht="27" customHeight="1">
      <c r="A36" s="554">
        <v>28</v>
      </c>
      <c r="B36" s="555" t="s">
        <v>339</v>
      </c>
      <c r="C36" s="556" t="s">
        <v>303</v>
      </c>
      <c r="D36" s="557" t="s">
        <v>304</v>
      </c>
      <c r="E36" s="558">
        <v>1</v>
      </c>
      <c r="F36" s="556">
        <v>1</v>
      </c>
      <c r="G36" s="556" t="s">
        <v>305</v>
      </c>
      <c r="H36" s="559">
        <v>940</v>
      </c>
      <c r="I36" s="558">
        <f t="shared" si="0"/>
        <v>4</v>
      </c>
      <c r="J36" s="558"/>
      <c r="K36" s="558"/>
      <c r="L36" s="558"/>
      <c r="M36" s="558"/>
      <c r="N36" s="558"/>
      <c r="O36" s="558"/>
      <c r="P36" s="558"/>
      <c r="Q36" s="558"/>
      <c r="R36" s="558"/>
      <c r="S36" s="558"/>
      <c r="T36" s="558"/>
      <c r="U36" s="556"/>
      <c r="V36" s="558">
        <f t="shared" si="1"/>
        <v>4</v>
      </c>
      <c r="W36" s="556">
        <f t="shared" si="2"/>
        <v>28000</v>
      </c>
      <c r="X36" s="556"/>
      <c r="Y36" s="560">
        <f t="shared" si="3"/>
        <v>16168</v>
      </c>
      <c r="Z36" s="561">
        <f t="shared" si="4"/>
        <v>194016</v>
      </c>
    </row>
    <row r="37" spans="1:26" s="562" customFormat="1" ht="27" customHeight="1">
      <c r="A37" s="554">
        <v>29</v>
      </c>
      <c r="B37" s="555" t="s">
        <v>340</v>
      </c>
      <c r="C37" s="556" t="s">
        <v>303</v>
      </c>
      <c r="D37" s="557" t="s">
        <v>304</v>
      </c>
      <c r="E37" s="558"/>
      <c r="F37" s="556">
        <v>2</v>
      </c>
      <c r="G37" s="556" t="s">
        <v>305</v>
      </c>
      <c r="H37" s="559">
        <v>1006.6</v>
      </c>
      <c r="I37" s="558">
        <f t="shared" si="0"/>
        <v>4</v>
      </c>
      <c r="J37" s="558"/>
      <c r="K37" s="558"/>
      <c r="L37" s="558"/>
      <c r="M37" s="558"/>
      <c r="N37" s="558"/>
      <c r="O37" s="558"/>
      <c r="P37" s="558"/>
      <c r="Q37" s="558"/>
      <c r="R37" s="558"/>
      <c r="S37" s="558"/>
      <c r="T37" s="558"/>
      <c r="U37" s="556"/>
      <c r="V37" s="558">
        <f t="shared" si="1"/>
        <v>4</v>
      </c>
      <c r="W37" s="556">
        <f t="shared" si="2"/>
        <v>34000</v>
      </c>
      <c r="X37" s="556"/>
      <c r="Y37" s="560">
        <f t="shared" si="3"/>
        <v>17313.52</v>
      </c>
      <c r="Z37" s="561">
        <f t="shared" si="4"/>
        <v>207762.24</v>
      </c>
    </row>
    <row r="38" spans="1:26" s="562" customFormat="1" ht="27" customHeight="1">
      <c r="A38" s="554">
        <v>30</v>
      </c>
      <c r="B38" s="555" t="s">
        <v>341</v>
      </c>
      <c r="C38" s="556" t="s">
        <v>303</v>
      </c>
      <c r="D38" s="557" t="s">
        <v>304</v>
      </c>
      <c r="E38" s="558"/>
      <c r="F38" s="556">
        <v>2</v>
      </c>
      <c r="G38" s="556" t="s">
        <v>305</v>
      </c>
      <c r="H38" s="559">
        <v>1006.6</v>
      </c>
      <c r="I38" s="558">
        <f t="shared" si="0"/>
        <v>4</v>
      </c>
      <c r="J38" s="558"/>
      <c r="K38" s="558"/>
      <c r="L38" s="558"/>
      <c r="M38" s="558"/>
      <c r="N38" s="558"/>
      <c r="O38" s="558"/>
      <c r="P38" s="558"/>
      <c r="Q38" s="558"/>
      <c r="R38" s="558"/>
      <c r="S38" s="558"/>
      <c r="T38" s="558"/>
      <c r="U38" s="556"/>
      <c r="V38" s="558">
        <f t="shared" si="1"/>
        <v>4</v>
      </c>
      <c r="W38" s="556">
        <f t="shared" si="2"/>
        <v>34000</v>
      </c>
      <c r="X38" s="556"/>
      <c r="Y38" s="560">
        <f t="shared" si="3"/>
        <v>17313.52</v>
      </c>
      <c r="Z38" s="561">
        <f t="shared" si="4"/>
        <v>207762.24</v>
      </c>
    </row>
    <row r="39" spans="1:26" s="676" customFormat="1" ht="27" customHeight="1">
      <c r="A39" s="554">
        <v>31</v>
      </c>
      <c r="B39" s="673" t="s">
        <v>343</v>
      </c>
      <c r="C39" s="558" t="s">
        <v>303</v>
      </c>
      <c r="D39" s="603" t="s">
        <v>304</v>
      </c>
      <c r="E39" s="558">
        <v>1</v>
      </c>
      <c r="F39" s="558"/>
      <c r="G39" s="558" t="s">
        <v>305</v>
      </c>
      <c r="H39" s="599">
        <v>1006.6</v>
      </c>
      <c r="I39" s="558">
        <f>(E39+F39)*2</f>
        <v>2</v>
      </c>
      <c r="J39" s="558"/>
      <c r="K39" s="558"/>
      <c r="L39" s="558"/>
      <c r="M39" s="558"/>
      <c r="N39" s="558"/>
      <c r="O39" s="558"/>
      <c r="P39" s="558"/>
      <c r="Q39" s="558"/>
      <c r="R39" s="558"/>
      <c r="S39" s="558"/>
      <c r="T39" s="558"/>
      <c r="U39" s="558"/>
      <c r="V39" s="558">
        <f>SUM(I39:U39)</f>
        <v>2</v>
      </c>
      <c r="W39" s="558">
        <f>+E39*11000+F39*17000+S39*6000</f>
        <v>11000</v>
      </c>
      <c r="X39" s="558"/>
      <c r="Y39" s="674">
        <f>+V39*H39*4.3</f>
        <v>8656.76</v>
      </c>
      <c r="Z39" s="675">
        <f>Y39*12</f>
        <v>103881.12</v>
      </c>
    </row>
    <row r="40" spans="1:26" s="676" customFormat="1" ht="27" customHeight="1">
      <c r="A40" s="554">
        <v>32</v>
      </c>
      <c r="B40" s="673" t="s">
        <v>345</v>
      </c>
      <c r="C40" s="558" t="s">
        <v>303</v>
      </c>
      <c r="D40" s="603" t="s">
        <v>304</v>
      </c>
      <c r="E40" s="558">
        <v>1</v>
      </c>
      <c r="F40" s="558">
        <v>1</v>
      </c>
      <c r="G40" s="558" t="s">
        <v>305</v>
      </c>
      <c r="H40" s="599">
        <v>1006.6</v>
      </c>
      <c r="I40" s="558">
        <f>(E40+F40)*2</f>
        <v>4</v>
      </c>
      <c r="J40" s="558"/>
      <c r="K40" s="558"/>
      <c r="L40" s="558"/>
      <c r="M40" s="558"/>
      <c r="N40" s="558"/>
      <c r="O40" s="558"/>
      <c r="P40" s="558"/>
      <c r="Q40" s="558"/>
      <c r="R40" s="558"/>
      <c r="S40" s="558"/>
      <c r="T40" s="558"/>
      <c r="U40" s="558"/>
      <c r="V40" s="558">
        <f>SUM(I40:U40)</f>
        <v>4</v>
      </c>
      <c r="W40" s="558">
        <f>+E40*11000+F40*17000+S40*6000</f>
        <v>28000</v>
      </c>
      <c r="X40" s="558"/>
      <c r="Y40" s="674">
        <f>+V40*H40*4.3</f>
        <v>17313.52</v>
      </c>
      <c r="Z40" s="675">
        <f>Y40*12</f>
        <v>207762.24</v>
      </c>
    </row>
    <row r="41" spans="1:26" s="676" customFormat="1" ht="27" customHeight="1" thickBot="1">
      <c r="A41" s="554">
        <v>33</v>
      </c>
      <c r="B41" s="673" t="s">
        <v>346</v>
      </c>
      <c r="C41" s="558" t="s">
        <v>303</v>
      </c>
      <c r="D41" s="603" t="s">
        <v>304</v>
      </c>
      <c r="E41" s="558">
        <v>1</v>
      </c>
      <c r="F41" s="558"/>
      <c r="G41" s="558" t="s">
        <v>305</v>
      </c>
      <c r="H41" s="599">
        <v>1006.6</v>
      </c>
      <c r="I41" s="558">
        <f>(E41+F41)*2</f>
        <v>2</v>
      </c>
      <c r="J41" s="558"/>
      <c r="K41" s="558"/>
      <c r="L41" s="558"/>
      <c r="M41" s="558"/>
      <c r="N41" s="558"/>
      <c r="O41" s="558"/>
      <c r="P41" s="558"/>
      <c r="Q41" s="558"/>
      <c r="R41" s="558"/>
      <c r="S41" s="558"/>
      <c r="T41" s="558"/>
      <c r="U41" s="558"/>
      <c r="V41" s="558">
        <f>SUM(I41:U41)</f>
        <v>2</v>
      </c>
      <c r="W41" s="558">
        <f>+E41*11000+F41*17000+S41*6000</f>
        <v>11000</v>
      </c>
      <c r="X41" s="558"/>
      <c r="Y41" s="674">
        <f>+V41*H41*4.3</f>
        <v>8656.76</v>
      </c>
      <c r="Z41" s="675">
        <f>Y41*12</f>
        <v>103881.12</v>
      </c>
    </row>
    <row r="42" spans="1:26" s="553" customFormat="1" ht="13.2" customHeight="1" thickBot="1">
      <c r="A42" s="571"/>
      <c r="B42" s="572" t="s">
        <v>348</v>
      </c>
      <c r="C42" s="573"/>
      <c r="D42" s="574"/>
      <c r="E42" s="573">
        <f>SUM(E10:E41)</f>
        <v>10</v>
      </c>
      <c r="F42" s="573">
        <f>SUM(F10:F41)</f>
        <v>54</v>
      </c>
      <c r="G42" s="574"/>
      <c r="H42" s="575"/>
      <c r="I42" s="576">
        <f t="shared" ref="I42:W42" si="5">SUM(I10:I41)</f>
        <v>128</v>
      </c>
      <c r="J42" s="576">
        <f t="shared" si="5"/>
        <v>0</v>
      </c>
      <c r="K42" s="576">
        <f t="shared" si="5"/>
        <v>0</v>
      </c>
      <c r="L42" s="576">
        <f t="shared" si="5"/>
        <v>0</v>
      </c>
      <c r="M42" s="576">
        <f t="shared" si="5"/>
        <v>0</v>
      </c>
      <c r="N42" s="576">
        <f t="shared" si="5"/>
        <v>0</v>
      </c>
      <c r="O42" s="576">
        <f t="shared" si="5"/>
        <v>0</v>
      </c>
      <c r="P42" s="576">
        <f t="shared" si="5"/>
        <v>0</v>
      </c>
      <c r="Q42" s="576">
        <f t="shared" si="5"/>
        <v>0</v>
      </c>
      <c r="R42" s="576">
        <f t="shared" si="5"/>
        <v>0</v>
      </c>
      <c r="S42" s="576">
        <f t="shared" si="5"/>
        <v>2</v>
      </c>
      <c r="T42" s="576">
        <f t="shared" si="5"/>
        <v>0</v>
      </c>
      <c r="U42" s="576">
        <f t="shared" si="5"/>
        <v>0</v>
      </c>
      <c r="V42" s="576">
        <f t="shared" si="5"/>
        <v>130</v>
      </c>
      <c r="W42" s="576">
        <f t="shared" si="5"/>
        <v>1040000</v>
      </c>
      <c r="X42" s="576"/>
      <c r="Y42" s="577">
        <f>SUM(Y10:Y41)</f>
        <v>543501.94000000006</v>
      </c>
      <c r="Z42" s="577">
        <f>SUM(Z10:Z41)</f>
        <v>6522023.2800000012</v>
      </c>
    </row>
    <row r="43" spans="1:26" s="553" customFormat="1" ht="23.25" customHeight="1">
      <c r="A43" s="546">
        <v>2</v>
      </c>
      <c r="B43" s="547" t="s">
        <v>349</v>
      </c>
      <c r="C43" s="548"/>
      <c r="D43" s="549"/>
      <c r="E43" s="548"/>
      <c r="F43" s="548"/>
      <c r="G43" s="549"/>
      <c r="H43" s="550"/>
      <c r="I43" s="548"/>
      <c r="J43" s="548"/>
      <c r="K43" s="548"/>
      <c r="L43" s="548"/>
      <c r="M43" s="549"/>
      <c r="N43" s="548"/>
      <c r="O43" s="548"/>
      <c r="P43" s="548"/>
      <c r="Q43" s="548"/>
      <c r="R43" s="548"/>
      <c r="S43" s="548"/>
      <c r="T43" s="548"/>
      <c r="U43" s="548"/>
      <c r="V43" s="548"/>
      <c r="W43" s="548"/>
      <c r="X43" s="548"/>
      <c r="Y43" s="551"/>
      <c r="Z43" s="552"/>
    </row>
    <row r="44" spans="1:26" s="562" customFormat="1" ht="26.25" customHeight="1">
      <c r="A44" s="554">
        <v>1</v>
      </c>
      <c r="B44" s="555" t="s">
        <v>362</v>
      </c>
      <c r="C44" s="558" t="s">
        <v>303</v>
      </c>
      <c r="D44" s="557" t="s">
        <v>351</v>
      </c>
      <c r="E44" s="558"/>
      <c r="F44" s="556">
        <v>1</v>
      </c>
      <c r="G44" s="556" t="s">
        <v>352</v>
      </c>
      <c r="H44" s="559">
        <v>1006.6</v>
      </c>
      <c r="I44" s="558">
        <f>(E44+F44)*2</f>
        <v>2</v>
      </c>
      <c r="J44" s="558"/>
      <c r="K44" s="558"/>
      <c r="L44" s="558"/>
      <c r="M44" s="558"/>
      <c r="N44" s="558"/>
      <c r="O44" s="558"/>
      <c r="P44" s="558"/>
      <c r="Q44" s="558"/>
      <c r="R44" s="558"/>
      <c r="S44" s="558"/>
      <c r="T44" s="558"/>
      <c r="U44" s="556"/>
      <c r="V44" s="558">
        <f t="shared" ref="V44:V52" si="6">SUM(I44:U44)</f>
        <v>2</v>
      </c>
      <c r="W44" s="556">
        <f>+E44*11000+F44*17000+S44*6000</f>
        <v>17000</v>
      </c>
      <c r="X44" s="556"/>
      <c r="Y44" s="560">
        <f>+V44*H44*4.3</f>
        <v>8656.76</v>
      </c>
      <c r="Z44" s="561">
        <f>Y44*12</f>
        <v>103881.12</v>
      </c>
    </row>
    <row r="45" spans="1:26" s="562" customFormat="1" ht="26.25" customHeight="1">
      <c r="A45" s="554">
        <v>2</v>
      </c>
      <c r="B45" s="555" t="s">
        <v>357</v>
      </c>
      <c r="C45" s="558" t="s">
        <v>303</v>
      </c>
      <c r="D45" s="557" t="s">
        <v>351</v>
      </c>
      <c r="E45" s="558"/>
      <c r="F45" s="556">
        <v>2</v>
      </c>
      <c r="G45" s="556" t="s">
        <v>352</v>
      </c>
      <c r="H45" s="559">
        <v>940</v>
      </c>
      <c r="I45" s="558">
        <f t="shared" ref="I45:I52" si="7">(E45+F45)*2</f>
        <v>4</v>
      </c>
      <c r="J45" s="558"/>
      <c r="K45" s="558"/>
      <c r="L45" s="558"/>
      <c r="M45" s="558"/>
      <c r="N45" s="558"/>
      <c r="O45" s="558"/>
      <c r="P45" s="558"/>
      <c r="Q45" s="558"/>
      <c r="R45" s="558"/>
      <c r="S45" s="558"/>
      <c r="T45" s="558"/>
      <c r="U45" s="556"/>
      <c r="V45" s="558">
        <f t="shared" si="6"/>
        <v>4</v>
      </c>
      <c r="W45" s="556">
        <f t="shared" ref="W45:W52" si="8">+E45*11000+F45*17000+S45*6000</f>
        <v>34000</v>
      </c>
      <c r="X45" s="556"/>
      <c r="Y45" s="560">
        <f>+V45*H45*4.3</f>
        <v>16168</v>
      </c>
      <c r="Z45" s="561">
        <f>Y45*12</f>
        <v>194016</v>
      </c>
    </row>
    <row r="46" spans="1:26" s="562" customFormat="1" ht="26.25" customHeight="1">
      <c r="A46" s="554">
        <v>3</v>
      </c>
      <c r="B46" s="555" t="s">
        <v>373</v>
      </c>
      <c r="C46" s="558" t="s">
        <v>303</v>
      </c>
      <c r="D46" s="557" t="s">
        <v>374</v>
      </c>
      <c r="E46" s="558"/>
      <c r="F46" s="556">
        <v>2</v>
      </c>
      <c r="G46" s="556" t="s">
        <v>375</v>
      </c>
      <c r="H46" s="559">
        <v>1006.6</v>
      </c>
      <c r="I46" s="558">
        <f t="shared" si="7"/>
        <v>4</v>
      </c>
      <c r="J46" s="558"/>
      <c r="K46" s="558"/>
      <c r="L46" s="558"/>
      <c r="M46" s="558"/>
      <c r="N46" s="558"/>
      <c r="O46" s="558"/>
      <c r="P46" s="558"/>
      <c r="Q46" s="558"/>
      <c r="R46" s="558"/>
      <c r="S46" s="558"/>
      <c r="T46" s="558"/>
      <c r="U46" s="556"/>
      <c r="V46" s="558">
        <f t="shared" si="6"/>
        <v>4</v>
      </c>
      <c r="W46" s="556">
        <f t="shared" si="8"/>
        <v>34000</v>
      </c>
      <c r="X46" s="556"/>
      <c r="Y46" s="560">
        <f t="shared" ref="Y46:Y52" si="9">+V46*H46*4.3</f>
        <v>17313.52</v>
      </c>
      <c r="Z46" s="561">
        <f t="shared" ref="Z46:Z52" si="10">Y46*12</f>
        <v>207762.24</v>
      </c>
    </row>
    <row r="47" spans="1:26" s="562" customFormat="1" ht="26.25" customHeight="1">
      <c r="A47" s="554">
        <v>4</v>
      </c>
      <c r="B47" s="555" t="s">
        <v>361</v>
      </c>
      <c r="C47" s="558" t="s">
        <v>303</v>
      </c>
      <c r="D47" s="557" t="s">
        <v>351</v>
      </c>
      <c r="E47" s="558"/>
      <c r="F47" s="556"/>
      <c r="G47" s="556" t="s">
        <v>352</v>
      </c>
      <c r="H47" s="559">
        <v>1006.6</v>
      </c>
      <c r="I47" s="558">
        <f>(E47+F47)*2</f>
        <v>0</v>
      </c>
      <c r="J47" s="558"/>
      <c r="K47" s="558"/>
      <c r="L47" s="558"/>
      <c r="M47" s="558"/>
      <c r="N47" s="558"/>
      <c r="O47" s="558"/>
      <c r="P47" s="558"/>
      <c r="Q47" s="558"/>
      <c r="R47" s="558"/>
      <c r="S47" s="558">
        <v>1</v>
      </c>
      <c r="T47" s="558"/>
      <c r="U47" s="556"/>
      <c r="V47" s="558">
        <f>SUM(I47:U47)</f>
        <v>1</v>
      </c>
      <c r="W47" s="556">
        <f>+E47*11000+F47*17000+S47*6000</f>
        <v>6000</v>
      </c>
      <c r="X47" s="556"/>
      <c r="Y47" s="560">
        <f>+V47*H47*4.3</f>
        <v>4328.38</v>
      </c>
      <c r="Z47" s="561">
        <f>Y47*12</f>
        <v>51940.56</v>
      </c>
    </row>
    <row r="48" spans="1:26" s="562" customFormat="1" ht="26.25" customHeight="1">
      <c r="A48" s="554">
        <v>5</v>
      </c>
      <c r="B48" s="555" t="s">
        <v>379</v>
      </c>
      <c r="C48" s="558" t="s">
        <v>303</v>
      </c>
      <c r="D48" s="557" t="s">
        <v>374</v>
      </c>
      <c r="E48" s="558"/>
      <c r="F48" s="556">
        <v>3</v>
      </c>
      <c r="G48" s="556" t="s">
        <v>375</v>
      </c>
      <c r="H48" s="559">
        <v>1006.6</v>
      </c>
      <c r="I48" s="558">
        <f t="shared" si="7"/>
        <v>6</v>
      </c>
      <c r="J48" s="558"/>
      <c r="K48" s="558"/>
      <c r="L48" s="558"/>
      <c r="M48" s="558"/>
      <c r="N48" s="558"/>
      <c r="O48" s="558"/>
      <c r="P48" s="558"/>
      <c r="Q48" s="558"/>
      <c r="R48" s="558"/>
      <c r="S48" s="558"/>
      <c r="T48" s="558"/>
      <c r="U48" s="556"/>
      <c r="V48" s="558">
        <f t="shared" si="6"/>
        <v>6</v>
      </c>
      <c r="W48" s="556">
        <f t="shared" si="8"/>
        <v>51000</v>
      </c>
      <c r="X48" s="556"/>
      <c r="Y48" s="560">
        <f t="shared" si="9"/>
        <v>25970.28</v>
      </c>
      <c r="Z48" s="561">
        <f t="shared" si="10"/>
        <v>311643.36</v>
      </c>
    </row>
    <row r="49" spans="1:26" s="562" customFormat="1" ht="26.25" customHeight="1">
      <c r="A49" s="554">
        <v>6</v>
      </c>
      <c r="B49" s="555" t="s">
        <v>378</v>
      </c>
      <c r="C49" s="558" t="s">
        <v>303</v>
      </c>
      <c r="D49" s="557" t="s">
        <v>374</v>
      </c>
      <c r="E49" s="558"/>
      <c r="F49" s="556">
        <v>1</v>
      </c>
      <c r="G49" s="556" t="s">
        <v>375</v>
      </c>
      <c r="H49" s="559">
        <v>1006.6</v>
      </c>
      <c r="I49" s="558">
        <f t="shared" si="7"/>
        <v>2</v>
      </c>
      <c r="J49" s="558"/>
      <c r="K49" s="558"/>
      <c r="L49" s="558"/>
      <c r="M49" s="558"/>
      <c r="N49" s="558"/>
      <c r="O49" s="558"/>
      <c r="P49" s="558"/>
      <c r="Q49" s="558"/>
      <c r="R49" s="558"/>
      <c r="S49" s="558"/>
      <c r="T49" s="558"/>
      <c r="U49" s="556"/>
      <c r="V49" s="558">
        <f t="shared" si="6"/>
        <v>2</v>
      </c>
      <c r="W49" s="556">
        <f t="shared" si="8"/>
        <v>17000</v>
      </c>
      <c r="X49" s="556"/>
      <c r="Y49" s="560">
        <f t="shared" si="9"/>
        <v>8656.76</v>
      </c>
      <c r="Z49" s="561">
        <f t="shared" si="10"/>
        <v>103881.12</v>
      </c>
    </row>
    <row r="50" spans="1:26" s="562" customFormat="1" ht="26.25" customHeight="1">
      <c r="A50" s="554">
        <v>7</v>
      </c>
      <c r="B50" s="555" t="s">
        <v>360</v>
      </c>
      <c r="C50" s="558" t="s">
        <v>303</v>
      </c>
      <c r="D50" s="557" t="s">
        <v>351</v>
      </c>
      <c r="E50" s="558"/>
      <c r="F50" s="556">
        <v>1</v>
      </c>
      <c r="G50" s="556" t="s">
        <v>352</v>
      </c>
      <c r="H50" s="559">
        <v>1006.6</v>
      </c>
      <c r="I50" s="558">
        <f t="shared" si="7"/>
        <v>2</v>
      </c>
      <c r="J50" s="558"/>
      <c r="K50" s="558"/>
      <c r="L50" s="558"/>
      <c r="M50" s="558"/>
      <c r="N50" s="558"/>
      <c r="O50" s="558"/>
      <c r="P50" s="558"/>
      <c r="Q50" s="558"/>
      <c r="R50" s="558"/>
      <c r="S50" s="558"/>
      <c r="T50" s="558"/>
      <c r="U50" s="556"/>
      <c r="V50" s="558">
        <f t="shared" si="6"/>
        <v>2</v>
      </c>
      <c r="W50" s="556">
        <f t="shared" si="8"/>
        <v>17000</v>
      </c>
      <c r="X50" s="556"/>
      <c r="Y50" s="560">
        <f t="shared" si="9"/>
        <v>8656.76</v>
      </c>
      <c r="Z50" s="561">
        <f t="shared" si="10"/>
        <v>103881.12</v>
      </c>
    </row>
    <row r="51" spans="1:26" s="562" customFormat="1" ht="26.25" customHeight="1">
      <c r="A51" s="554">
        <v>8</v>
      </c>
      <c r="B51" s="555" t="s">
        <v>359</v>
      </c>
      <c r="C51" s="558" t="s">
        <v>303</v>
      </c>
      <c r="D51" s="557" t="s">
        <v>351</v>
      </c>
      <c r="E51" s="558">
        <v>1</v>
      </c>
      <c r="F51" s="556">
        <v>1</v>
      </c>
      <c r="G51" s="556" t="s">
        <v>352</v>
      </c>
      <c r="H51" s="559">
        <v>940</v>
      </c>
      <c r="I51" s="558">
        <f t="shared" si="7"/>
        <v>4</v>
      </c>
      <c r="J51" s="558"/>
      <c r="K51" s="558"/>
      <c r="L51" s="558"/>
      <c r="M51" s="558"/>
      <c r="N51" s="558"/>
      <c r="O51" s="558"/>
      <c r="P51" s="558"/>
      <c r="Q51" s="558"/>
      <c r="R51" s="558"/>
      <c r="S51" s="558"/>
      <c r="T51" s="558"/>
      <c r="U51" s="556"/>
      <c r="V51" s="558">
        <f t="shared" si="6"/>
        <v>4</v>
      </c>
      <c r="W51" s="556">
        <f t="shared" si="8"/>
        <v>28000</v>
      </c>
      <c r="X51" s="556"/>
      <c r="Y51" s="560">
        <f t="shared" si="9"/>
        <v>16168</v>
      </c>
      <c r="Z51" s="561">
        <f t="shared" si="10"/>
        <v>194016</v>
      </c>
    </row>
    <row r="52" spans="1:26" s="562" customFormat="1" ht="26.25" customHeight="1">
      <c r="A52" s="554">
        <v>9</v>
      </c>
      <c r="B52" s="555" t="s">
        <v>370</v>
      </c>
      <c r="C52" s="558" t="s">
        <v>303</v>
      </c>
      <c r="D52" s="557" t="s">
        <v>371</v>
      </c>
      <c r="E52" s="558"/>
      <c r="F52" s="556">
        <v>3</v>
      </c>
      <c r="G52" s="556" t="s">
        <v>372</v>
      </c>
      <c r="H52" s="559">
        <v>1006.6</v>
      </c>
      <c r="I52" s="558">
        <f t="shared" si="7"/>
        <v>6</v>
      </c>
      <c r="J52" s="558"/>
      <c r="K52" s="558"/>
      <c r="L52" s="558"/>
      <c r="M52" s="558"/>
      <c r="N52" s="558"/>
      <c r="O52" s="558"/>
      <c r="P52" s="558"/>
      <c r="Q52" s="558"/>
      <c r="R52" s="558"/>
      <c r="S52" s="558"/>
      <c r="T52" s="558"/>
      <c r="U52" s="556"/>
      <c r="V52" s="558">
        <f t="shared" si="6"/>
        <v>6</v>
      </c>
      <c r="W52" s="556">
        <f t="shared" si="8"/>
        <v>51000</v>
      </c>
      <c r="X52" s="556"/>
      <c r="Y52" s="560">
        <f t="shared" si="9"/>
        <v>25970.28</v>
      </c>
      <c r="Z52" s="561">
        <f t="shared" si="10"/>
        <v>311643.36</v>
      </c>
    </row>
    <row r="53" spans="1:26" s="562" customFormat="1" ht="26.25" customHeight="1" thickBot="1">
      <c r="A53" s="554">
        <v>10</v>
      </c>
      <c r="B53" s="555" t="s">
        <v>577</v>
      </c>
      <c r="C53" s="558" t="s">
        <v>303</v>
      </c>
      <c r="D53" s="557" t="s">
        <v>364</v>
      </c>
      <c r="E53" s="558"/>
      <c r="F53" s="556"/>
      <c r="G53" s="556" t="s">
        <v>365</v>
      </c>
      <c r="H53" s="559">
        <v>940</v>
      </c>
      <c r="I53" s="558">
        <f t="shared" ref="I53" si="11">(E53+F53)*2</f>
        <v>0</v>
      </c>
      <c r="J53" s="558"/>
      <c r="K53" s="558"/>
      <c r="L53" s="558"/>
      <c r="M53" s="558"/>
      <c r="N53" s="558"/>
      <c r="O53" s="558"/>
      <c r="P53" s="558"/>
      <c r="Q53" s="558"/>
      <c r="R53" s="558"/>
      <c r="S53" s="558"/>
      <c r="T53" s="558"/>
      <c r="U53" s="556"/>
      <c r="V53" s="558">
        <f t="shared" ref="V53" si="12">SUM(I53:U53)</f>
        <v>0</v>
      </c>
      <c r="W53" s="556">
        <f t="shared" ref="W53" si="13">+E53*11000+F53*17000+S53*6000</f>
        <v>0</v>
      </c>
      <c r="X53" s="556">
        <v>15000</v>
      </c>
      <c r="Y53" s="560">
        <f>+W53+X53</f>
        <v>15000</v>
      </c>
      <c r="Z53" s="561">
        <f t="shared" ref="Z53" si="14">Y53*12</f>
        <v>180000</v>
      </c>
    </row>
    <row r="54" spans="1:26" s="553" customFormat="1" ht="13.2" customHeight="1" thickBot="1">
      <c r="A54" s="571"/>
      <c r="B54" s="572" t="s">
        <v>348</v>
      </c>
      <c r="C54" s="573"/>
      <c r="D54" s="574"/>
      <c r="E54" s="573">
        <f>SUM(E44:E52)</f>
        <v>1</v>
      </c>
      <c r="F54" s="573">
        <f t="shared" ref="F54:V54" si="15">SUM(F44:F52)</f>
        <v>14</v>
      </c>
      <c r="G54" s="574"/>
      <c r="H54" s="575"/>
      <c r="I54" s="576">
        <f>SUM(I44:I52)</f>
        <v>30</v>
      </c>
      <c r="J54" s="576">
        <f t="shared" si="15"/>
        <v>0</v>
      </c>
      <c r="K54" s="576">
        <f t="shared" si="15"/>
        <v>0</v>
      </c>
      <c r="L54" s="576">
        <f t="shared" si="15"/>
        <v>0</v>
      </c>
      <c r="M54" s="576">
        <f t="shared" si="15"/>
        <v>0</v>
      </c>
      <c r="N54" s="576">
        <f t="shared" si="15"/>
        <v>0</v>
      </c>
      <c r="O54" s="576">
        <f t="shared" si="15"/>
        <v>0</v>
      </c>
      <c r="P54" s="576">
        <f t="shared" si="15"/>
        <v>0</v>
      </c>
      <c r="Q54" s="576">
        <f t="shared" si="15"/>
        <v>0</v>
      </c>
      <c r="R54" s="576">
        <f t="shared" si="15"/>
        <v>0</v>
      </c>
      <c r="S54" s="576">
        <f t="shared" si="15"/>
        <v>1</v>
      </c>
      <c r="T54" s="576">
        <f t="shared" si="15"/>
        <v>0</v>
      </c>
      <c r="U54" s="576">
        <f t="shared" si="15"/>
        <v>0</v>
      </c>
      <c r="V54" s="576">
        <f t="shared" si="15"/>
        <v>31</v>
      </c>
      <c r="W54" s="576">
        <f>SUM(W44:W52)</f>
        <v>255000</v>
      </c>
      <c r="X54" s="576"/>
      <c r="Y54" s="577">
        <f>SUM(Y44:Y52)</f>
        <v>131888.74</v>
      </c>
      <c r="Z54" s="577">
        <f>SUM(Z44:Z52)</f>
        <v>1582664.88</v>
      </c>
    </row>
    <row r="55" spans="1:26" s="553" customFormat="1" ht="23.25" customHeight="1">
      <c r="A55" s="546">
        <v>3</v>
      </c>
      <c r="B55" s="547" t="s">
        <v>537</v>
      </c>
      <c r="C55" s="548"/>
      <c r="D55" s="549"/>
      <c r="E55" s="548"/>
      <c r="F55" s="548"/>
      <c r="G55" s="549"/>
      <c r="H55" s="550"/>
      <c r="I55" s="548"/>
      <c r="J55" s="548"/>
      <c r="K55" s="548"/>
      <c r="L55" s="548"/>
      <c r="M55" s="549"/>
      <c r="N55" s="548"/>
      <c r="O55" s="548"/>
      <c r="P55" s="548"/>
      <c r="Q55" s="548"/>
      <c r="R55" s="548"/>
      <c r="S55" s="548"/>
      <c r="T55" s="548"/>
      <c r="U55" s="548"/>
      <c r="V55" s="548"/>
      <c r="W55" s="548"/>
      <c r="X55" s="548"/>
      <c r="Y55" s="551"/>
      <c r="Z55" s="552"/>
    </row>
    <row r="56" spans="1:26" s="562" customFormat="1" ht="25.5" customHeight="1">
      <c r="A56" s="554">
        <v>1</v>
      </c>
      <c r="B56" s="555" t="s">
        <v>390</v>
      </c>
      <c r="C56" s="558" t="s">
        <v>303</v>
      </c>
      <c r="D56" s="557" t="s">
        <v>391</v>
      </c>
      <c r="E56" s="558"/>
      <c r="F56" s="556">
        <v>1</v>
      </c>
      <c r="G56" s="556" t="s">
        <v>392</v>
      </c>
      <c r="H56" s="559">
        <v>1006.6</v>
      </c>
      <c r="I56" s="558">
        <f t="shared" ref="I56:I62" si="16">(E56+F56)*2</f>
        <v>2</v>
      </c>
      <c r="J56" s="558"/>
      <c r="K56" s="558"/>
      <c r="L56" s="558"/>
      <c r="M56" s="558"/>
      <c r="N56" s="558"/>
      <c r="O56" s="558"/>
      <c r="P56" s="558"/>
      <c r="Q56" s="558"/>
      <c r="R56" s="558"/>
      <c r="S56" s="558"/>
      <c r="T56" s="558"/>
      <c r="U56" s="556"/>
      <c r="V56" s="558">
        <f t="shared" ref="V56:V62" si="17">SUM(I56:U56)</f>
        <v>2</v>
      </c>
      <c r="W56" s="556">
        <f t="shared" ref="W56:W62" si="18">+E56*11000+F56*17000+S56*6000</f>
        <v>17000</v>
      </c>
      <c r="X56" s="556"/>
      <c r="Y56" s="560">
        <f t="shared" ref="Y56:Y62" si="19">+V56*H56*4.3</f>
        <v>8656.76</v>
      </c>
      <c r="Z56" s="561">
        <f t="shared" ref="Z56:Z62" si="20">Y56*12</f>
        <v>103881.12</v>
      </c>
    </row>
    <row r="57" spans="1:26" s="562" customFormat="1" ht="25.5" customHeight="1">
      <c r="A57" s="554">
        <v>2</v>
      </c>
      <c r="B57" s="555" t="s">
        <v>403</v>
      </c>
      <c r="C57" s="558" t="s">
        <v>303</v>
      </c>
      <c r="D57" s="557" t="s">
        <v>404</v>
      </c>
      <c r="E57" s="558"/>
      <c r="F57" s="556">
        <v>1</v>
      </c>
      <c r="G57" s="556" t="s">
        <v>405</v>
      </c>
      <c r="H57" s="559">
        <v>940</v>
      </c>
      <c r="I57" s="558">
        <f t="shared" si="16"/>
        <v>2</v>
      </c>
      <c r="J57" s="558"/>
      <c r="K57" s="558"/>
      <c r="L57" s="558"/>
      <c r="M57" s="558"/>
      <c r="N57" s="558"/>
      <c r="O57" s="558"/>
      <c r="P57" s="558"/>
      <c r="Q57" s="558"/>
      <c r="R57" s="558"/>
      <c r="S57" s="558"/>
      <c r="T57" s="558"/>
      <c r="U57" s="556"/>
      <c r="V57" s="558">
        <f t="shared" si="17"/>
        <v>2</v>
      </c>
      <c r="W57" s="556">
        <f t="shared" si="18"/>
        <v>17000</v>
      </c>
      <c r="X57" s="556"/>
      <c r="Y57" s="560">
        <f t="shared" si="19"/>
        <v>8084</v>
      </c>
      <c r="Z57" s="561">
        <f t="shared" si="20"/>
        <v>97008</v>
      </c>
    </row>
    <row r="58" spans="1:26" s="562" customFormat="1" ht="25.5" customHeight="1">
      <c r="A58" s="554">
        <v>3</v>
      </c>
      <c r="B58" s="555" t="s">
        <v>538</v>
      </c>
      <c r="C58" s="558" t="s">
        <v>303</v>
      </c>
      <c r="D58" s="557" t="s">
        <v>443</v>
      </c>
      <c r="E58" s="558"/>
      <c r="F58" s="556">
        <v>1</v>
      </c>
      <c r="G58" s="556" t="s">
        <v>444</v>
      </c>
      <c r="H58" s="559">
        <v>940</v>
      </c>
      <c r="I58" s="558">
        <f t="shared" si="16"/>
        <v>2</v>
      </c>
      <c r="J58" s="558"/>
      <c r="K58" s="558"/>
      <c r="L58" s="558"/>
      <c r="M58" s="558"/>
      <c r="N58" s="558"/>
      <c r="O58" s="558"/>
      <c r="P58" s="558"/>
      <c r="Q58" s="558"/>
      <c r="R58" s="558"/>
      <c r="S58" s="558"/>
      <c r="T58" s="558"/>
      <c r="U58" s="556"/>
      <c r="V58" s="558">
        <f t="shared" si="17"/>
        <v>2</v>
      </c>
      <c r="W58" s="556">
        <f t="shared" si="18"/>
        <v>17000</v>
      </c>
      <c r="X58" s="556"/>
      <c r="Y58" s="560">
        <f t="shared" si="19"/>
        <v>8084</v>
      </c>
      <c r="Z58" s="561">
        <f t="shared" si="20"/>
        <v>97008</v>
      </c>
    </row>
    <row r="59" spans="1:26" s="562" customFormat="1" ht="25.5" customHeight="1">
      <c r="A59" s="554">
        <v>4</v>
      </c>
      <c r="B59" s="555" t="s">
        <v>399</v>
      </c>
      <c r="C59" s="558" t="s">
        <v>303</v>
      </c>
      <c r="D59" s="557" t="s">
        <v>539</v>
      </c>
      <c r="E59" s="558"/>
      <c r="F59" s="556">
        <v>1</v>
      </c>
      <c r="G59" s="556" t="s">
        <v>540</v>
      </c>
      <c r="H59" s="559">
        <v>1006.6</v>
      </c>
      <c r="I59" s="558">
        <f t="shared" si="16"/>
        <v>2</v>
      </c>
      <c r="J59" s="558"/>
      <c r="K59" s="558"/>
      <c r="L59" s="558"/>
      <c r="M59" s="558"/>
      <c r="N59" s="558"/>
      <c r="O59" s="558"/>
      <c r="P59" s="558"/>
      <c r="Q59" s="558"/>
      <c r="R59" s="558"/>
      <c r="S59" s="558"/>
      <c r="T59" s="558"/>
      <c r="U59" s="556"/>
      <c r="V59" s="558">
        <f t="shared" si="17"/>
        <v>2</v>
      </c>
      <c r="W59" s="556">
        <f t="shared" si="18"/>
        <v>17000</v>
      </c>
      <c r="X59" s="556"/>
      <c r="Y59" s="560">
        <f t="shared" si="19"/>
        <v>8656.76</v>
      </c>
      <c r="Z59" s="561">
        <f t="shared" si="20"/>
        <v>103881.12</v>
      </c>
    </row>
    <row r="60" spans="1:26" s="562" customFormat="1" ht="25.5" customHeight="1">
      <c r="A60" s="554">
        <v>5</v>
      </c>
      <c r="B60" s="555" t="s">
        <v>541</v>
      </c>
      <c r="C60" s="558" t="s">
        <v>303</v>
      </c>
      <c r="D60" s="557" t="s">
        <v>542</v>
      </c>
      <c r="E60" s="558"/>
      <c r="F60" s="556">
        <v>1</v>
      </c>
      <c r="G60" s="556" t="s">
        <v>389</v>
      </c>
      <c r="H60" s="559">
        <v>1006.6</v>
      </c>
      <c r="I60" s="558">
        <f t="shared" si="16"/>
        <v>2</v>
      </c>
      <c r="J60" s="558"/>
      <c r="K60" s="558"/>
      <c r="L60" s="558"/>
      <c r="M60" s="558"/>
      <c r="N60" s="558"/>
      <c r="O60" s="558"/>
      <c r="P60" s="558"/>
      <c r="Q60" s="558"/>
      <c r="R60" s="558"/>
      <c r="S60" s="558">
        <v>1</v>
      </c>
      <c r="T60" s="558"/>
      <c r="U60" s="556"/>
      <c r="V60" s="558">
        <f t="shared" si="17"/>
        <v>3</v>
      </c>
      <c r="W60" s="556">
        <f t="shared" si="18"/>
        <v>23000</v>
      </c>
      <c r="X60" s="556"/>
      <c r="Y60" s="560">
        <f t="shared" si="19"/>
        <v>12985.14</v>
      </c>
      <c r="Z60" s="561">
        <f t="shared" si="20"/>
        <v>155821.68</v>
      </c>
    </row>
    <row r="61" spans="1:26" s="562" customFormat="1" ht="25.5" customHeight="1">
      <c r="A61" s="554">
        <v>6</v>
      </c>
      <c r="B61" s="555" t="s">
        <v>407</v>
      </c>
      <c r="C61" s="558" t="s">
        <v>303</v>
      </c>
      <c r="D61" s="557" t="s">
        <v>542</v>
      </c>
      <c r="E61" s="558"/>
      <c r="F61" s="556">
        <v>1</v>
      </c>
      <c r="G61" s="556" t="s">
        <v>389</v>
      </c>
      <c r="H61" s="559">
        <v>1006.6</v>
      </c>
      <c r="I61" s="558">
        <f t="shared" si="16"/>
        <v>2</v>
      </c>
      <c r="J61" s="558"/>
      <c r="K61" s="558"/>
      <c r="L61" s="558"/>
      <c r="M61" s="558"/>
      <c r="N61" s="558"/>
      <c r="O61" s="558"/>
      <c r="P61" s="558"/>
      <c r="Q61" s="558"/>
      <c r="R61" s="558"/>
      <c r="S61" s="558"/>
      <c r="T61" s="558"/>
      <c r="U61" s="556"/>
      <c r="V61" s="558">
        <f t="shared" si="17"/>
        <v>2</v>
      </c>
      <c r="W61" s="556">
        <f t="shared" si="18"/>
        <v>17000</v>
      </c>
      <c r="X61" s="556"/>
      <c r="Y61" s="560">
        <f t="shared" si="19"/>
        <v>8656.76</v>
      </c>
      <c r="Z61" s="561">
        <f t="shared" si="20"/>
        <v>103881.12</v>
      </c>
    </row>
    <row r="62" spans="1:26" s="562" customFormat="1" ht="25.5" customHeight="1">
      <c r="A62" s="554">
        <v>7</v>
      </c>
      <c r="B62" s="555" t="s">
        <v>402</v>
      </c>
      <c r="C62" s="558" t="s">
        <v>303</v>
      </c>
      <c r="D62" s="557" t="s">
        <v>539</v>
      </c>
      <c r="E62" s="558"/>
      <c r="F62" s="556"/>
      <c r="G62" s="556" t="s">
        <v>540</v>
      </c>
      <c r="H62" s="559">
        <v>1006.6</v>
      </c>
      <c r="I62" s="558">
        <f t="shared" si="16"/>
        <v>0</v>
      </c>
      <c r="J62" s="558"/>
      <c r="K62" s="558"/>
      <c r="L62" s="558"/>
      <c r="M62" s="558"/>
      <c r="N62" s="558"/>
      <c r="O62" s="558"/>
      <c r="P62" s="558"/>
      <c r="Q62" s="558"/>
      <c r="R62" s="558"/>
      <c r="S62" s="558">
        <v>1</v>
      </c>
      <c r="T62" s="558"/>
      <c r="U62" s="556"/>
      <c r="V62" s="558">
        <f t="shared" si="17"/>
        <v>1</v>
      </c>
      <c r="W62" s="556">
        <f t="shared" si="18"/>
        <v>6000</v>
      </c>
      <c r="X62" s="556"/>
      <c r="Y62" s="560">
        <f t="shared" si="19"/>
        <v>4328.38</v>
      </c>
      <c r="Z62" s="561">
        <f t="shared" si="20"/>
        <v>51940.56</v>
      </c>
    </row>
    <row r="63" spans="1:26" s="562" customFormat="1" ht="25.5" customHeight="1" thickBot="1">
      <c r="A63" s="554">
        <v>8</v>
      </c>
      <c r="B63" s="555" t="s">
        <v>525</v>
      </c>
      <c r="C63" s="558" t="s">
        <v>303</v>
      </c>
      <c r="D63" s="557" t="s">
        <v>574</v>
      </c>
      <c r="E63" s="558"/>
      <c r="F63" s="556"/>
      <c r="G63" s="556" t="s">
        <v>527</v>
      </c>
      <c r="H63" s="559">
        <v>1006.6</v>
      </c>
      <c r="I63" s="558">
        <f t="shared" ref="I63" si="21">(E63+F63)*2</f>
        <v>0</v>
      </c>
      <c r="J63" s="558"/>
      <c r="K63" s="558"/>
      <c r="L63" s="558"/>
      <c r="M63" s="558"/>
      <c r="N63" s="558"/>
      <c r="O63" s="558"/>
      <c r="P63" s="558"/>
      <c r="Q63" s="558"/>
      <c r="R63" s="558"/>
      <c r="S63" s="558"/>
      <c r="T63" s="558"/>
      <c r="U63" s="556"/>
      <c r="V63" s="558">
        <f t="shared" ref="V63" si="22">SUM(I63:U63)</f>
        <v>0</v>
      </c>
      <c r="W63" s="556">
        <f t="shared" ref="W63" si="23">+E63*11000+F63*17000+S63*6000</f>
        <v>0</v>
      </c>
      <c r="X63" s="556">
        <v>15000</v>
      </c>
      <c r="Y63" s="560">
        <f>+W63+X63</f>
        <v>15000</v>
      </c>
      <c r="Z63" s="561">
        <f t="shared" ref="Z63" si="24">Y63*12</f>
        <v>180000</v>
      </c>
    </row>
    <row r="64" spans="1:26" s="553" customFormat="1" ht="13.2" customHeight="1" thickBot="1">
      <c r="A64" s="571"/>
      <c r="B64" s="572" t="s">
        <v>348</v>
      </c>
      <c r="C64" s="573"/>
      <c r="D64" s="574"/>
      <c r="E64" s="573">
        <f>SUM(E56:E62)</f>
        <v>0</v>
      </c>
      <c r="F64" s="573">
        <f>SUM(F56:F62)</f>
        <v>6</v>
      </c>
      <c r="G64" s="574"/>
      <c r="H64" s="575"/>
      <c r="I64" s="576">
        <f>SUM(I56:I62)</f>
        <v>12</v>
      </c>
      <c r="J64" s="576">
        <f t="shared" ref="J64:Z64" si="25">SUM(J56:J62)</f>
        <v>0</v>
      </c>
      <c r="K64" s="576">
        <f t="shared" si="25"/>
        <v>0</v>
      </c>
      <c r="L64" s="576">
        <f t="shared" si="25"/>
        <v>0</v>
      </c>
      <c r="M64" s="576">
        <f t="shared" si="25"/>
        <v>0</v>
      </c>
      <c r="N64" s="576">
        <f t="shared" si="25"/>
        <v>0</v>
      </c>
      <c r="O64" s="576">
        <f t="shared" si="25"/>
        <v>0</v>
      </c>
      <c r="P64" s="576">
        <f t="shared" si="25"/>
        <v>0</v>
      </c>
      <c r="Q64" s="576">
        <f t="shared" si="25"/>
        <v>0</v>
      </c>
      <c r="R64" s="576">
        <f t="shared" si="25"/>
        <v>0</v>
      </c>
      <c r="S64" s="576">
        <f t="shared" si="25"/>
        <v>2</v>
      </c>
      <c r="T64" s="576">
        <f t="shared" si="25"/>
        <v>0</v>
      </c>
      <c r="U64" s="576">
        <f t="shared" si="25"/>
        <v>0</v>
      </c>
      <c r="V64" s="576">
        <f t="shared" si="25"/>
        <v>14</v>
      </c>
      <c r="W64" s="576">
        <f t="shared" si="25"/>
        <v>114000</v>
      </c>
      <c r="X64" s="576"/>
      <c r="Y64" s="577">
        <f>SUM(Y56:Y62)</f>
        <v>59451.8</v>
      </c>
      <c r="Z64" s="576">
        <f t="shared" si="25"/>
        <v>713421.59999999986</v>
      </c>
    </row>
    <row r="65" spans="1:26" s="553" customFormat="1" ht="23.25" customHeight="1">
      <c r="A65" s="546">
        <v>4</v>
      </c>
      <c r="B65" s="547" t="s">
        <v>543</v>
      </c>
      <c r="C65" s="548"/>
      <c r="D65" s="549"/>
      <c r="E65" s="548"/>
      <c r="F65" s="548"/>
      <c r="G65" s="549"/>
      <c r="H65" s="550"/>
      <c r="I65" s="548"/>
      <c r="J65" s="548"/>
      <c r="K65" s="548"/>
      <c r="L65" s="548"/>
      <c r="M65" s="549"/>
      <c r="N65" s="548"/>
      <c r="O65" s="548"/>
      <c r="P65" s="548"/>
      <c r="Q65" s="548"/>
      <c r="R65" s="548"/>
      <c r="S65" s="548"/>
      <c r="T65" s="548"/>
      <c r="U65" s="548"/>
      <c r="V65" s="548"/>
      <c r="W65" s="548"/>
      <c r="X65" s="548"/>
      <c r="Y65" s="551"/>
      <c r="Z65" s="552"/>
    </row>
    <row r="66" spans="1:26" s="562" customFormat="1" ht="24" customHeight="1">
      <c r="A66" s="554">
        <v>1</v>
      </c>
      <c r="B66" s="555" t="s">
        <v>415</v>
      </c>
      <c r="C66" s="558" t="s">
        <v>303</v>
      </c>
      <c r="D66" s="557" t="s">
        <v>410</v>
      </c>
      <c r="E66" s="558"/>
      <c r="F66" s="556">
        <v>1</v>
      </c>
      <c r="G66" s="556" t="s">
        <v>411</v>
      </c>
      <c r="H66" s="559">
        <v>940</v>
      </c>
      <c r="I66" s="558">
        <f>(E66+F66)*2</f>
        <v>2</v>
      </c>
      <c r="J66" s="558"/>
      <c r="K66" s="558"/>
      <c r="L66" s="558"/>
      <c r="M66" s="558"/>
      <c r="N66" s="558"/>
      <c r="O66" s="558"/>
      <c r="P66" s="558"/>
      <c r="Q66" s="558"/>
      <c r="R66" s="558"/>
      <c r="S66" s="558"/>
      <c r="T66" s="558"/>
      <c r="U66" s="556"/>
      <c r="V66" s="558">
        <f>SUM(I66:U66)</f>
        <v>2</v>
      </c>
      <c r="W66" s="556">
        <f>+E66*11000+F66*17000+S66*6000</f>
        <v>17000</v>
      </c>
      <c r="X66" s="556"/>
      <c r="Y66" s="560">
        <f>+V66*H66*4.3</f>
        <v>8084</v>
      </c>
      <c r="Z66" s="561">
        <f>Y66*12</f>
        <v>97008</v>
      </c>
    </row>
    <row r="67" spans="1:26" s="562" customFormat="1" ht="24" customHeight="1">
      <c r="A67" s="554">
        <v>2</v>
      </c>
      <c r="B67" s="555" t="s">
        <v>544</v>
      </c>
      <c r="C67" s="558" t="s">
        <v>303</v>
      </c>
      <c r="D67" s="557" t="s">
        <v>436</v>
      </c>
      <c r="E67" s="558">
        <v>1</v>
      </c>
      <c r="F67" s="556"/>
      <c r="G67" s="556" t="s">
        <v>437</v>
      </c>
      <c r="H67" s="559">
        <v>1006.6</v>
      </c>
      <c r="I67" s="558">
        <f>(E67+F67)*2</f>
        <v>2</v>
      </c>
      <c r="J67" s="558"/>
      <c r="K67" s="558"/>
      <c r="L67" s="558"/>
      <c r="M67" s="558"/>
      <c r="N67" s="558"/>
      <c r="O67" s="558"/>
      <c r="P67" s="558"/>
      <c r="Q67" s="558"/>
      <c r="R67" s="558"/>
      <c r="S67" s="558"/>
      <c r="T67" s="558"/>
      <c r="U67" s="556"/>
      <c r="V67" s="558">
        <f>SUM(I67:U67)</f>
        <v>2</v>
      </c>
      <c r="W67" s="556">
        <f>+E67*11000+F67*17000+S67*6000</f>
        <v>11000</v>
      </c>
      <c r="X67" s="556"/>
      <c r="Y67" s="560">
        <f>+V67*H67*4.3</f>
        <v>8656.76</v>
      </c>
      <c r="Z67" s="561">
        <f>Y67*12</f>
        <v>103881.12</v>
      </c>
    </row>
    <row r="68" spans="1:26" s="562" customFormat="1" ht="24" customHeight="1" thickBot="1">
      <c r="A68" s="554"/>
      <c r="B68" s="555" t="s">
        <v>575</v>
      </c>
      <c r="C68" s="558"/>
      <c r="D68" s="557" t="s">
        <v>576</v>
      </c>
      <c r="E68" s="558"/>
      <c r="F68" s="556"/>
      <c r="G68" s="556" t="s">
        <v>463</v>
      </c>
      <c r="H68" s="559">
        <v>1006.6</v>
      </c>
      <c r="I68" s="558"/>
      <c r="J68" s="558"/>
      <c r="K68" s="558"/>
      <c r="L68" s="558"/>
      <c r="M68" s="558"/>
      <c r="N68" s="558"/>
      <c r="O68" s="558"/>
      <c r="P68" s="558"/>
      <c r="Q68" s="558"/>
      <c r="R68" s="558"/>
      <c r="S68" s="558"/>
      <c r="T68" s="558"/>
      <c r="U68" s="556"/>
      <c r="V68" s="558"/>
      <c r="W68" s="556"/>
      <c r="X68" s="556">
        <v>15000</v>
      </c>
      <c r="Y68" s="560">
        <f>+W68+X68</f>
        <v>15000</v>
      </c>
      <c r="Z68" s="561">
        <f>Y68*12</f>
        <v>180000</v>
      </c>
    </row>
    <row r="69" spans="1:26" s="553" customFormat="1" ht="13.2" customHeight="1" thickBot="1">
      <c r="A69" s="571"/>
      <c r="B69" s="572" t="s">
        <v>348</v>
      </c>
      <c r="C69" s="573"/>
      <c r="D69" s="574"/>
      <c r="E69" s="573">
        <f>SUM(E66:E67)</f>
        <v>1</v>
      </c>
      <c r="F69" s="573">
        <f>SUM(F66)</f>
        <v>1</v>
      </c>
      <c r="G69" s="574"/>
      <c r="H69" s="575"/>
      <c r="I69" s="576">
        <f>SUM(I66:I67)</f>
        <v>4</v>
      </c>
      <c r="J69" s="576">
        <f t="shared" ref="J69:Z69" si="26">SUM(J66:J67)</f>
        <v>0</v>
      </c>
      <c r="K69" s="576">
        <f t="shared" si="26"/>
        <v>0</v>
      </c>
      <c r="L69" s="576">
        <f t="shared" si="26"/>
        <v>0</v>
      </c>
      <c r="M69" s="576">
        <f t="shared" si="26"/>
        <v>0</v>
      </c>
      <c r="N69" s="576">
        <f t="shared" si="26"/>
        <v>0</v>
      </c>
      <c r="O69" s="576">
        <f t="shared" si="26"/>
        <v>0</v>
      </c>
      <c r="P69" s="576">
        <f t="shared" si="26"/>
        <v>0</v>
      </c>
      <c r="Q69" s="576">
        <f t="shared" si="26"/>
        <v>0</v>
      </c>
      <c r="R69" s="576">
        <f t="shared" si="26"/>
        <v>0</v>
      </c>
      <c r="S69" s="576">
        <f t="shared" si="26"/>
        <v>0</v>
      </c>
      <c r="T69" s="576">
        <f t="shared" si="26"/>
        <v>0</v>
      </c>
      <c r="U69" s="576">
        <f t="shared" si="26"/>
        <v>0</v>
      </c>
      <c r="V69" s="576">
        <f t="shared" si="26"/>
        <v>4</v>
      </c>
      <c r="W69" s="576">
        <f t="shared" si="26"/>
        <v>28000</v>
      </c>
      <c r="X69" s="576"/>
      <c r="Y69" s="577">
        <f>SUM(Y66:Y67)</f>
        <v>16740.760000000002</v>
      </c>
      <c r="Z69" s="576">
        <f t="shared" si="26"/>
        <v>200889.12</v>
      </c>
    </row>
    <row r="70" spans="1:26" s="553" customFormat="1" ht="23.25" customHeight="1">
      <c r="A70" s="546">
        <v>5</v>
      </c>
      <c r="B70" s="677" t="s">
        <v>445</v>
      </c>
      <c r="C70" s="548"/>
      <c r="D70" s="549"/>
      <c r="E70" s="548"/>
      <c r="F70" s="548"/>
      <c r="G70" s="549"/>
      <c r="H70" s="550"/>
      <c r="I70" s="548"/>
      <c r="J70" s="548"/>
      <c r="K70" s="548"/>
      <c r="L70" s="548"/>
      <c r="M70" s="549"/>
      <c r="N70" s="548"/>
      <c r="O70" s="548"/>
      <c r="P70" s="548"/>
      <c r="Q70" s="548"/>
      <c r="R70" s="548"/>
      <c r="S70" s="548"/>
      <c r="T70" s="548"/>
      <c r="U70" s="548"/>
      <c r="V70" s="548"/>
      <c r="W70" s="548"/>
      <c r="X70" s="548"/>
      <c r="Y70" s="551"/>
      <c r="Z70" s="552"/>
    </row>
    <row r="71" spans="1:26" s="562" customFormat="1" ht="25.5" customHeight="1" thickBot="1">
      <c r="A71" s="554">
        <v>1</v>
      </c>
      <c r="B71" s="584" t="s">
        <v>449</v>
      </c>
      <c r="C71" s="558" t="s">
        <v>303</v>
      </c>
      <c r="D71" s="556" t="s">
        <v>447</v>
      </c>
      <c r="E71" s="556"/>
      <c r="F71" s="558"/>
      <c r="G71" s="556" t="s">
        <v>448</v>
      </c>
      <c r="H71" s="559">
        <v>940</v>
      </c>
      <c r="I71" s="558">
        <f>(E71+F71)*2</f>
        <v>0</v>
      </c>
      <c r="J71" s="558"/>
      <c r="K71" s="558"/>
      <c r="L71" s="558"/>
      <c r="M71" s="558"/>
      <c r="N71" s="558"/>
      <c r="O71" s="558"/>
      <c r="P71" s="558"/>
      <c r="Q71" s="558"/>
      <c r="R71" s="558"/>
      <c r="S71" s="558">
        <f>0.75*2</f>
        <v>1.5</v>
      </c>
      <c r="T71" s="558"/>
      <c r="U71" s="556"/>
      <c r="V71" s="558">
        <f>SUM(I71:U71)</f>
        <v>1.5</v>
      </c>
      <c r="W71" s="556">
        <f>2*6000</f>
        <v>12000</v>
      </c>
      <c r="X71" s="556"/>
      <c r="Y71" s="560">
        <f>+V71*H71*4.3</f>
        <v>6063</v>
      </c>
      <c r="Z71" s="561">
        <f>Y71*12</f>
        <v>72756</v>
      </c>
    </row>
    <row r="72" spans="1:26" s="553" customFormat="1" ht="13.2" customHeight="1" thickBot="1">
      <c r="A72" s="571"/>
      <c r="B72" s="572" t="s">
        <v>348</v>
      </c>
      <c r="C72" s="573"/>
      <c r="D72" s="574"/>
      <c r="E72" s="573">
        <f>SUM(E70:E71)</f>
        <v>0</v>
      </c>
      <c r="F72" s="573">
        <f>SUM(F70)</f>
        <v>0</v>
      </c>
      <c r="G72" s="574"/>
      <c r="H72" s="575"/>
      <c r="I72" s="576">
        <f t="shared" ref="I72:Z72" si="27">SUM(I70:I71)</f>
        <v>0</v>
      </c>
      <c r="J72" s="576">
        <f t="shared" si="27"/>
        <v>0</v>
      </c>
      <c r="K72" s="576">
        <f t="shared" si="27"/>
        <v>0</v>
      </c>
      <c r="L72" s="576">
        <f t="shared" si="27"/>
        <v>0</v>
      </c>
      <c r="M72" s="576">
        <f t="shared" si="27"/>
        <v>0</v>
      </c>
      <c r="N72" s="576">
        <f t="shared" si="27"/>
        <v>0</v>
      </c>
      <c r="O72" s="576">
        <f t="shared" si="27"/>
        <v>0</v>
      </c>
      <c r="P72" s="576">
        <f t="shared" si="27"/>
        <v>0</v>
      </c>
      <c r="Q72" s="576">
        <f t="shared" si="27"/>
        <v>0</v>
      </c>
      <c r="R72" s="576">
        <f t="shared" si="27"/>
        <v>0</v>
      </c>
      <c r="S72" s="576">
        <f t="shared" si="27"/>
        <v>1.5</v>
      </c>
      <c r="T72" s="576">
        <f t="shared" si="27"/>
        <v>0</v>
      </c>
      <c r="U72" s="576">
        <f t="shared" si="27"/>
        <v>0</v>
      </c>
      <c r="V72" s="576">
        <f t="shared" si="27"/>
        <v>1.5</v>
      </c>
      <c r="W72" s="576">
        <f t="shared" si="27"/>
        <v>12000</v>
      </c>
      <c r="X72" s="576"/>
      <c r="Y72" s="577">
        <f t="shared" si="27"/>
        <v>6063</v>
      </c>
      <c r="Z72" s="576">
        <f t="shared" si="27"/>
        <v>72756</v>
      </c>
    </row>
    <row r="73" spans="1:26" s="553" customFormat="1" ht="13.2" customHeight="1">
      <c r="A73" s="546">
        <v>6</v>
      </c>
      <c r="B73" s="547" t="s">
        <v>464</v>
      </c>
      <c r="C73" s="548"/>
      <c r="D73" s="549"/>
      <c r="E73" s="548"/>
      <c r="F73" s="548"/>
      <c r="G73" s="549"/>
      <c r="H73" s="550"/>
      <c r="I73" s="548"/>
      <c r="J73" s="548"/>
      <c r="K73" s="581"/>
      <c r="L73" s="581"/>
      <c r="M73" s="582"/>
      <c r="N73" s="590"/>
      <c r="O73" s="590"/>
      <c r="P73" s="590"/>
      <c r="Q73" s="581"/>
      <c r="R73" s="590"/>
      <c r="S73" s="548"/>
      <c r="T73" s="591"/>
      <c r="U73" s="591"/>
      <c r="V73" s="548"/>
      <c r="W73" s="548"/>
      <c r="X73" s="548"/>
      <c r="Y73" s="551"/>
      <c r="Z73" s="552"/>
    </row>
    <row r="74" spans="1:26" s="611" customFormat="1" ht="27" customHeight="1">
      <c r="A74" s="600">
        <v>1</v>
      </c>
      <c r="B74" s="601" t="s">
        <v>465</v>
      </c>
      <c r="C74" s="602" t="s">
        <v>303</v>
      </c>
      <c r="D74" s="557" t="s">
        <v>466</v>
      </c>
      <c r="E74" s="557"/>
      <c r="F74" s="557"/>
      <c r="G74" s="603" t="s">
        <v>467</v>
      </c>
      <c r="H74" s="604">
        <v>1175</v>
      </c>
      <c r="I74" s="603"/>
      <c r="J74" s="605">
        <v>5.5</v>
      </c>
      <c r="K74" s="606"/>
      <c r="L74" s="606"/>
      <c r="M74" s="606"/>
      <c r="N74" s="607"/>
      <c r="O74" s="607"/>
      <c r="P74" s="607"/>
      <c r="Q74" s="606"/>
      <c r="R74" s="607"/>
      <c r="S74" s="603"/>
      <c r="T74" s="608"/>
      <c r="U74" s="605"/>
      <c r="V74" s="603">
        <f>SUM(I74:U74)</f>
        <v>5.5</v>
      </c>
      <c r="W74" s="557"/>
      <c r="X74" s="557"/>
      <c r="Y74" s="609">
        <f>+V74*H74*4.3+W74</f>
        <v>27788.75</v>
      </c>
      <c r="Z74" s="610">
        <f>Y74*12</f>
        <v>333465</v>
      </c>
    </row>
    <row r="75" spans="1:26" s="611" customFormat="1" ht="27" customHeight="1" thickBot="1">
      <c r="A75" s="600">
        <v>2</v>
      </c>
      <c r="B75" s="613" t="s">
        <v>477</v>
      </c>
      <c r="C75" s="602" t="s">
        <v>303</v>
      </c>
      <c r="D75" s="557" t="s">
        <v>466</v>
      </c>
      <c r="E75" s="557"/>
      <c r="F75" s="557"/>
      <c r="G75" s="603" t="s">
        <v>467</v>
      </c>
      <c r="H75" s="604">
        <v>1175</v>
      </c>
      <c r="I75" s="603"/>
      <c r="J75" s="605">
        <v>10</v>
      </c>
      <c r="K75" s="606"/>
      <c r="L75" s="606"/>
      <c r="M75" s="606"/>
      <c r="N75" s="607"/>
      <c r="O75" s="607"/>
      <c r="P75" s="607"/>
      <c r="Q75" s="606"/>
      <c r="R75" s="607"/>
      <c r="S75" s="603"/>
      <c r="T75" s="608"/>
      <c r="U75" s="605"/>
      <c r="V75" s="603">
        <f>SUM(I75:U75)</f>
        <v>10</v>
      </c>
      <c r="W75" s="557"/>
      <c r="X75" s="557"/>
      <c r="Y75" s="609">
        <f>+V75*H75*4.3+W75</f>
        <v>50525</v>
      </c>
      <c r="Z75" s="610">
        <f>Y75*12</f>
        <v>606300</v>
      </c>
    </row>
    <row r="76" spans="1:26" s="553" customFormat="1" ht="13.2" customHeight="1" thickBot="1">
      <c r="A76" s="623"/>
      <c r="B76" s="572" t="s">
        <v>348</v>
      </c>
      <c r="C76" s="573"/>
      <c r="D76" s="574"/>
      <c r="E76" s="573"/>
      <c r="F76" s="573"/>
      <c r="G76" s="574"/>
      <c r="H76" s="575"/>
      <c r="I76" s="576">
        <f t="shared" ref="I76:Z76" si="28">SUM(I74:I75)</f>
        <v>0</v>
      </c>
      <c r="J76" s="576">
        <f t="shared" si="28"/>
        <v>15.5</v>
      </c>
      <c r="K76" s="576">
        <f t="shared" si="28"/>
        <v>0</v>
      </c>
      <c r="L76" s="576">
        <f t="shared" si="28"/>
        <v>0</v>
      </c>
      <c r="M76" s="576">
        <f t="shared" si="28"/>
        <v>0</v>
      </c>
      <c r="N76" s="576">
        <f t="shared" si="28"/>
        <v>0</v>
      </c>
      <c r="O76" s="576">
        <f t="shared" si="28"/>
        <v>0</v>
      </c>
      <c r="P76" s="576">
        <f t="shared" si="28"/>
        <v>0</v>
      </c>
      <c r="Q76" s="576">
        <f t="shared" si="28"/>
        <v>0</v>
      </c>
      <c r="R76" s="576">
        <f t="shared" si="28"/>
        <v>0</v>
      </c>
      <c r="S76" s="576">
        <f t="shared" si="28"/>
        <v>0</v>
      </c>
      <c r="T76" s="576">
        <f t="shared" si="28"/>
        <v>0</v>
      </c>
      <c r="U76" s="576">
        <f t="shared" si="28"/>
        <v>0</v>
      </c>
      <c r="V76" s="576">
        <f t="shared" si="28"/>
        <v>15.5</v>
      </c>
      <c r="W76" s="576">
        <f t="shared" si="28"/>
        <v>0</v>
      </c>
      <c r="X76" s="576"/>
      <c r="Y76" s="577">
        <f t="shared" si="28"/>
        <v>78313.75</v>
      </c>
      <c r="Z76" s="589">
        <f t="shared" si="28"/>
        <v>939765</v>
      </c>
    </row>
    <row r="77" spans="1:26" s="553" customFormat="1" ht="13.2" customHeight="1">
      <c r="A77" s="546">
        <v>7</v>
      </c>
      <c r="B77" s="547" t="s">
        <v>478</v>
      </c>
      <c r="C77" s="548"/>
      <c r="D77" s="549"/>
      <c r="E77" s="548"/>
      <c r="F77" s="548"/>
      <c r="G77" s="549"/>
      <c r="H77" s="550"/>
      <c r="I77" s="548"/>
      <c r="J77" s="548"/>
      <c r="K77" s="581"/>
      <c r="L77" s="581"/>
      <c r="M77" s="582"/>
      <c r="N77" s="590"/>
      <c r="O77" s="590"/>
      <c r="P77" s="590"/>
      <c r="Q77" s="581"/>
      <c r="R77" s="590"/>
      <c r="S77" s="548"/>
      <c r="T77" s="591"/>
      <c r="U77" s="591"/>
      <c r="V77" s="548"/>
      <c r="W77" s="548"/>
      <c r="X77" s="548"/>
      <c r="Y77" s="551"/>
      <c r="Z77" s="552"/>
    </row>
    <row r="78" spans="1:26" s="611" customFormat="1" ht="27" customHeight="1">
      <c r="A78" s="600">
        <v>1</v>
      </c>
      <c r="B78" s="601" t="s">
        <v>473</v>
      </c>
      <c r="C78" s="602" t="s">
        <v>303</v>
      </c>
      <c r="D78" s="557" t="s">
        <v>479</v>
      </c>
      <c r="E78" s="557"/>
      <c r="F78" s="557"/>
      <c r="G78" s="603" t="s">
        <v>480</v>
      </c>
      <c r="H78" s="604">
        <v>1175</v>
      </c>
      <c r="I78" s="603"/>
      <c r="J78" s="605"/>
      <c r="K78" s="606">
        <v>4.5</v>
      </c>
      <c r="L78" s="606"/>
      <c r="M78" s="606"/>
      <c r="N78" s="607"/>
      <c r="O78" s="607"/>
      <c r="P78" s="607"/>
      <c r="Q78" s="606"/>
      <c r="R78" s="607"/>
      <c r="S78" s="603"/>
      <c r="T78" s="608"/>
      <c r="U78" s="605"/>
      <c r="V78" s="603">
        <f>SUM(I78:U78)</f>
        <v>4.5</v>
      </c>
      <c r="W78" s="557"/>
      <c r="X78" s="557"/>
      <c r="Y78" s="609">
        <f>+V78*H78*4.3+W78</f>
        <v>22736.25</v>
      </c>
      <c r="Z78" s="610">
        <f>Y78*12</f>
        <v>272835</v>
      </c>
    </row>
    <row r="79" spans="1:26" s="611" customFormat="1" ht="27" customHeight="1" thickBot="1">
      <c r="A79" s="600">
        <v>2</v>
      </c>
      <c r="B79" s="601" t="s">
        <v>468</v>
      </c>
      <c r="C79" s="602" t="s">
        <v>303</v>
      </c>
      <c r="D79" s="557" t="s">
        <v>479</v>
      </c>
      <c r="E79" s="557"/>
      <c r="F79" s="557"/>
      <c r="G79" s="603" t="s">
        <v>480</v>
      </c>
      <c r="H79" s="604">
        <v>1175</v>
      </c>
      <c r="I79" s="603"/>
      <c r="J79" s="603"/>
      <c r="K79" s="606">
        <v>4.5</v>
      </c>
      <c r="L79" s="606"/>
      <c r="M79" s="606"/>
      <c r="N79" s="607"/>
      <c r="O79" s="607"/>
      <c r="P79" s="607"/>
      <c r="Q79" s="606"/>
      <c r="R79" s="607"/>
      <c r="S79" s="603"/>
      <c r="T79" s="608"/>
      <c r="U79" s="605"/>
      <c r="V79" s="603">
        <f>SUM(I79:U79)</f>
        <v>4.5</v>
      </c>
      <c r="W79" s="557"/>
      <c r="X79" s="557"/>
      <c r="Y79" s="609">
        <f>+V79*H79*4.3+W79</f>
        <v>22736.25</v>
      </c>
      <c r="Z79" s="610">
        <f t="shared" ref="Z79:Z84" si="29">Y79*12</f>
        <v>272835</v>
      </c>
    </row>
    <row r="80" spans="1:26" s="553" customFormat="1" ht="13.2" customHeight="1" thickBot="1">
      <c r="A80" s="623"/>
      <c r="B80" s="572" t="s">
        <v>348</v>
      </c>
      <c r="C80" s="573"/>
      <c r="D80" s="574"/>
      <c r="E80" s="573"/>
      <c r="F80" s="573"/>
      <c r="G80" s="574"/>
      <c r="H80" s="575"/>
      <c r="I80" s="576">
        <f t="shared" ref="I80:Z80" si="30">SUM(I78:I79)</f>
        <v>0</v>
      </c>
      <c r="J80" s="576">
        <f t="shared" si="30"/>
        <v>0</v>
      </c>
      <c r="K80" s="576">
        <f t="shared" si="30"/>
        <v>9</v>
      </c>
      <c r="L80" s="576">
        <f t="shared" si="30"/>
        <v>0</v>
      </c>
      <c r="M80" s="576">
        <f t="shared" si="30"/>
        <v>0</v>
      </c>
      <c r="N80" s="576">
        <f t="shared" si="30"/>
        <v>0</v>
      </c>
      <c r="O80" s="576">
        <f t="shared" si="30"/>
        <v>0</v>
      </c>
      <c r="P80" s="576">
        <f t="shared" si="30"/>
        <v>0</v>
      </c>
      <c r="Q80" s="576">
        <f t="shared" si="30"/>
        <v>0</v>
      </c>
      <c r="R80" s="576">
        <f t="shared" si="30"/>
        <v>0</v>
      </c>
      <c r="S80" s="576">
        <f t="shared" si="30"/>
        <v>0</v>
      </c>
      <c r="T80" s="576">
        <f t="shared" si="30"/>
        <v>0</v>
      </c>
      <c r="U80" s="576">
        <f t="shared" si="30"/>
        <v>0</v>
      </c>
      <c r="V80" s="576">
        <f t="shared" si="30"/>
        <v>9</v>
      </c>
      <c r="W80" s="576">
        <f t="shared" si="30"/>
        <v>0</v>
      </c>
      <c r="X80" s="576"/>
      <c r="Y80" s="577">
        <f t="shared" si="30"/>
        <v>45472.5</v>
      </c>
      <c r="Z80" s="589">
        <f t="shared" si="30"/>
        <v>545670</v>
      </c>
    </row>
    <row r="81" spans="1:26" s="553" customFormat="1" ht="13.2" customHeight="1">
      <c r="A81" s="634">
        <v>8</v>
      </c>
      <c r="B81" s="635" t="s">
        <v>510</v>
      </c>
      <c r="C81" s="636"/>
      <c r="D81" s="637"/>
      <c r="E81" s="638"/>
      <c r="F81" s="638"/>
      <c r="G81" s="639"/>
      <c r="H81" s="640"/>
      <c r="I81" s="636"/>
      <c r="J81" s="636"/>
      <c r="K81" s="641"/>
      <c r="L81" s="641"/>
      <c r="M81" s="642"/>
      <c r="N81" s="643"/>
      <c r="O81" s="643"/>
      <c r="P81" s="643"/>
      <c r="Q81" s="641"/>
      <c r="R81" s="643"/>
      <c r="S81" s="636"/>
      <c r="T81" s="644"/>
      <c r="U81" s="645"/>
      <c r="V81" s="636"/>
      <c r="W81" s="638"/>
      <c r="X81" s="638"/>
      <c r="Y81" s="646"/>
      <c r="Z81" s="647"/>
    </row>
    <row r="82" spans="1:26" s="562" customFormat="1" ht="23.25" customHeight="1">
      <c r="A82" s="583">
        <v>1</v>
      </c>
      <c r="B82" s="625" t="s">
        <v>511</v>
      </c>
      <c r="C82" s="558" t="s">
        <v>512</v>
      </c>
      <c r="D82" s="556" t="s">
        <v>512</v>
      </c>
      <c r="E82" s="556"/>
      <c r="F82" s="556"/>
      <c r="G82" s="558" t="s">
        <v>512</v>
      </c>
      <c r="H82" s="599"/>
      <c r="I82" s="558"/>
      <c r="J82" s="558"/>
      <c r="K82" s="585"/>
      <c r="L82" s="585"/>
      <c r="M82" s="585"/>
      <c r="N82" s="595"/>
      <c r="O82" s="595"/>
      <c r="P82" s="595"/>
      <c r="Q82" s="585"/>
      <c r="R82" s="595"/>
      <c r="S82" s="558"/>
      <c r="T82" s="596"/>
      <c r="U82" s="597">
        <v>2.5</v>
      </c>
      <c r="V82" s="558">
        <f>SUM(I82:U82)</f>
        <v>2.5</v>
      </c>
      <c r="W82" s="556"/>
      <c r="X82" s="556"/>
      <c r="Y82" s="560">
        <f>V82*1258.2*4.3</f>
        <v>13525.65</v>
      </c>
      <c r="Z82" s="561">
        <f t="shared" si="29"/>
        <v>162307.79999999999</v>
      </c>
    </row>
    <row r="83" spans="1:26" s="562" customFormat="1" ht="23.25" customHeight="1">
      <c r="A83" s="583">
        <v>2</v>
      </c>
      <c r="B83" s="625" t="s">
        <v>513</v>
      </c>
      <c r="C83" s="558" t="s">
        <v>512</v>
      </c>
      <c r="D83" s="556" t="s">
        <v>512</v>
      </c>
      <c r="E83" s="556"/>
      <c r="F83" s="556"/>
      <c r="G83" s="558" t="s">
        <v>512</v>
      </c>
      <c r="H83" s="599"/>
      <c r="I83" s="558"/>
      <c r="J83" s="558"/>
      <c r="K83" s="585"/>
      <c r="L83" s="585"/>
      <c r="M83" s="585"/>
      <c r="N83" s="595"/>
      <c r="O83" s="595"/>
      <c r="P83" s="595"/>
      <c r="Q83" s="585"/>
      <c r="R83" s="595"/>
      <c r="S83" s="558"/>
      <c r="T83" s="596"/>
      <c r="U83" s="597">
        <v>2.5</v>
      </c>
      <c r="V83" s="558">
        <f>SUM(I83:U83)</f>
        <v>2.5</v>
      </c>
      <c r="W83" s="556"/>
      <c r="X83" s="556"/>
      <c r="Y83" s="560">
        <f>V83*1258.2*4.3</f>
        <v>13525.65</v>
      </c>
      <c r="Z83" s="561">
        <f t="shared" si="29"/>
        <v>162307.79999999999</v>
      </c>
    </row>
    <row r="84" spans="1:26" s="562" customFormat="1" ht="23.25" customHeight="1" thickBot="1">
      <c r="A84" s="583">
        <v>3</v>
      </c>
      <c r="B84" s="625" t="s">
        <v>515</v>
      </c>
      <c r="C84" s="558" t="s">
        <v>512</v>
      </c>
      <c r="D84" s="556" t="s">
        <v>512</v>
      </c>
      <c r="E84" s="556"/>
      <c r="F84" s="556"/>
      <c r="G84" s="558" t="s">
        <v>512</v>
      </c>
      <c r="H84" s="599"/>
      <c r="I84" s="558"/>
      <c r="J84" s="558"/>
      <c r="K84" s="585"/>
      <c r="L84" s="585"/>
      <c r="M84" s="585"/>
      <c r="N84" s="595"/>
      <c r="O84" s="595"/>
      <c r="P84" s="595"/>
      <c r="Q84" s="585"/>
      <c r="R84" s="595"/>
      <c r="S84" s="558"/>
      <c r="T84" s="596"/>
      <c r="U84" s="597">
        <v>0.5</v>
      </c>
      <c r="V84" s="558">
        <f>SUM(I84:U84)</f>
        <v>0.5</v>
      </c>
      <c r="W84" s="556"/>
      <c r="X84" s="556"/>
      <c r="Y84" s="560">
        <f>V84*1258.2*4.3</f>
        <v>2705.13</v>
      </c>
      <c r="Z84" s="561">
        <f t="shared" si="29"/>
        <v>32461.56</v>
      </c>
    </row>
    <row r="85" spans="1:26" s="553" customFormat="1" ht="13.2" customHeight="1" thickBot="1">
      <c r="A85" s="571"/>
      <c r="B85" s="572" t="s">
        <v>348</v>
      </c>
      <c r="C85" s="573"/>
      <c r="D85" s="574"/>
      <c r="E85" s="573"/>
      <c r="F85" s="573"/>
      <c r="G85" s="574"/>
      <c r="H85" s="628"/>
      <c r="I85" s="576">
        <f t="shared" ref="I85:T85" si="31">SUM(I81:I84)</f>
        <v>0</v>
      </c>
      <c r="J85" s="576">
        <f t="shared" si="31"/>
        <v>0</v>
      </c>
      <c r="K85" s="576">
        <f t="shared" si="31"/>
        <v>0</v>
      </c>
      <c r="L85" s="576">
        <f t="shared" si="31"/>
        <v>0</v>
      </c>
      <c r="M85" s="576">
        <f t="shared" si="31"/>
        <v>0</v>
      </c>
      <c r="N85" s="576">
        <f t="shared" si="31"/>
        <v>0</v>
      </c>
      <c r="O85" s="576">
        <f t="shared" si="31"/>
        <v>0</v>
      </c>
      <c r="P85" s="576">
        <f t="shared" si="31"/>
        <v>0</v>
      </c>
      <c r="Q85" s="576">
        <f t="shared" si="31"/>
        <v>0</v>
      </c>
      <c r="R85" s="576">
        <f t="shared" si="31"/>
        <v>0</v>
      </c>
      <c r="S85" s="576">
        <f t="shared" si="31"/>
        <v>0</v>
      </c>
      <c r="T85" s="576">
        <f t="shared" si="31"/>
        <v>0</v>
      </c>
      <c r="U85" s="576">
        <f>SUM(U82:U84)</f>
        <v>5.5</v>
      </c>
      <c r="V85" s="576">
        <f>SUM(V82:V84)</f>
        <v>5.5</v>
      </c>
      <c r="W85" s="576"/>
      <c r="X85" s="576"/>
      <c r="Y85" s="577">
        <f>SUM(Y82:Y84)</f>
        <v>29756.43</v>
      </c>
      <c r="Z85" s="577">
        <f>SUM(Z82:Z84)</f>
        <v>357077.16</v>
      </c>
    </row>
    <row r="86" spans="1:26" s="670" customFormat="1" ht="24.75" customHeight="1" thickBot="1">
      <c r="A86" s="666"/>
      <c r="B86" s="667" t="s">
        <v>73</v>
      </c>
      <c r="C86" s="667"/>
      <c r="D86" s="667"/>
      <c r="E86" s="668">
        <f>+E85+E80+E42+E69+E72+E64+E54</f>
        <v>12</v>
      </c>
      <c r="F86" s="668">
        <f>+F85+F80+F42+F54+F64+F69</f>
        <v>75</v>
      </c>
      <c r="G86" s="667"/>
      <c r="H86" s="667"/>
      <c r="I86" s="668">
        <f>+I85+I80+I42+I54+I64+I69+I76+I72</f>
        <v>174</v>
      </c>
      <c r="J86" s="668">
        <f>+J85+J80+J42+J54+J64+J69+J76+J72</f>
        <v>15.5</v>
      </c>
      <c r="K86" s="668">
        <f>+K85+K80+K42+K54+K64+K69+K76+K72</f>
        <v>9</v>
      </c>
      <c r="L86" s="668">
        <f>+L85+L80+L42+L54+L64+L69+L76+L72</f>
        <v>0</v>
      </c>
      <c r="M86" s="668">
        <f t="shared" ref="M86:Z86" si="32">+M85+M80+M42+M54+M64+M69+M76+M72</f>
        <v>0</v>
      </c>
      <c r="N86" s="668">
        <f t="shared" si="32"/>
        <v>0</v>
      </c>
      <c r="O86" s="668">
        <f t="shared" si="32"/>
        <v>0</v>
      </c>
      <c r="P86" s="668">
        <f t="shared" si="32"/>
        <v>0</v>
      </c>
      <c r="Q86" s="668">
        <f t="shared" si="32"/>
        <v>0</v>
      </c>
      <c r="R86" s="668">
        <f t="shared" si="32"/>
        <v>0</v>
      </c>
      <c r="S86" s="668">
        <f t="shared" si="32"/>
        <v>6.5</v>
      </c>
      <c r="T86" s="668">
        <f t="shared" si="32"/>
        <v>0</v>
      </c>
      <c r="U86" s="669">
        <f t="shared" si="32"/>
        <v>5.5</v>
      </c>
      <c r="V86" s="668">
        <f t="shared" si="32"/>
        <v>210.5</v>
      </c>
      <c r="W86" s="668">
        <f t="shared" si="32"/>
        <v>1449000</v>
      </c>
      <c r="X86" s="668"/>
      <c r="Y86" s="668">
        <f>+Y85+Y80+Y42+Y54+Y64+Y69+Y76+Y72</f>
        <v>911188.92000000016</v>
      </c>
      <c r="Z86" s="668">
        <f t="shared" si="32"/>
        <v>10934267.039999999</v>
      </c>
    </row>
    <row r="87" spans="1:26" ht="24.75" customHeight="1">
      <c r="A87" s="653"/>
      <c r="B87" s="653"/>
      <c r="C87" s="653"/>
      <c r="D87" s="653"/>
      <c r="E87" s="653"/>
      <c r="F87" s="653"/>
      <c r="G87" s="653"/>
      <c r="H87" s="653"/>
      <c r="I87" s="653"/>
      <c r="J87" s="653"/>
      <c r="K87" s="653"/>
      <c r="L87" s="653"/>
      <c r="M87" s="653"/>
      <c r="N87" s="653"/>
      <c r="O87" s="653"/>
      <c r="P87" s="653"/>
      <c r="Q87" s="653"/>
      <c r="R87" s="653"/>
      <c r="S87" s="653"/>
      <c r="T87" s="653"/>
      <c r="U87" s="653"/>
      <c r="V87" s="653"/>
      <c r="W87" s="654"/>
      <c r="X87" s="654"/>
      <c r="Y87" s="653"/>
      <c r="Z87" s="533"/>
    </row>
    <row r="88" spans="1:26" ht="24.75" customHeight="1">
      <c r="A88" s="653"/>
      <c r="B88" s="653"/>
      <c r="C88" s="653"/>
      <c r="D88" s="653"/>
      <c r="E88" s="653"/>
      <c r="F88" s="653"/>
      <c r="G88" s="653"/>
      <c r="H88" s="653"/>
      <c r="I88" s="653"/>
      <c r="J88" s="653"/>
      <c r="K88" s="653"/>
      <c r="L88" s="653"/>
      <c r="M88" s="653"/>
      <c r="N88" s="653"/>
      <c r="O88" s="653"/>
      <c r="P88" s="653"/>
      <c r="Q88" s="653"/>
      <c r="R88" s="653"/>
      <c r="S88" s="653"/>
      <c r="T88" s="653"/>
      <c r="U88" s="653"/>
      <c r="V88" s="653"/>
      <c r="W88" s="654"/>
      <c r="X88" s="654"/>
      <c r="Y88" s="653"/>
      <c r="Z88" s="533"/>
    </row>
    <row r="89" spans="1:26" ht="27" customHeight="1">
      <c r="A89" s="656"/>
      <c r="B89" s="657" t="s">
        <v>521</v>
      </c>
      <c r="C89" s="809" t="s">
        <v>270</v>
      </c>
      <c r="D89" s="809"/>
      <c r="E89" s="658"/>
      <c r="F89" s="658"/>
      <c r="G89" s="671" t="s">
        <v>532</v>
      </c>
      <c r="H89" s="658"/>
      <c r="I89" s="658"/>
      <c r="J89" s="658"/>
      <c r="K89" s="658"/>
      <c r="L89" s="658"/>
      <c r="M89" s="658"/>
      <c r="N89" s="658"/>
      <c r="O89" s="658"/>
      <c r="P89" s="658"/>
      <c r="Q89" s="658"/>
      <c r="R89" s="658"/>
      <c r="S89" s="658"/>
      <c r="T89" s="658"/>
      <c r="U89" s="658"/>
      <c r="V89" s="658"/>
      <c r="W89" s="659"/>
      <c r="X89" s="659"/>
      <c r="Y89" s="659"/>
      <c r="Z89" s="533"/>
    </row>
    <row r="90" spans="1:26" ht="15.6">
      <c r="A90" s="658"/>
      <c r="B90" s="657"/>
      <c r="C90" s="660"/>
      <c r="D90" s="658"/>
      <c r="E90" s="658"/>
      <c r="F90" s="658"/>
      <c r="G90" s="658"/>
      <c r="H90" s="658"/>
      <c r="I90" s="658"/>
      <c r="J90" s="658"/>
      <c r="K90" s="658"/>
      <c r="L90" s="658"/>
      <c r="M90" s="658"/>
      <c r="N90" s="658"/>
      <c r="O90" s="658"/>
      <c r="P90" s="658"/>
      <c r="Q90" s="658"/>
      <c r="R90" s="658"/>
      <c r="S90" s="658"/>
      <c r="T90" s="658"/>
      <c r="U90" s="658"/>
      <c r="V90" s="658"/>
      <c r="W90" s="659"/>
      <c r="X90" s="659"/>
      <c r="Y90" s="659"/>
      <c r="Z90" s="533"/>
    </row>
    <row r="91" spans="1:26" ht="15.6">
      <c r="A91" s="658"/>
      <c r="B91" s="657" t="s">
        <v>522</v>
      </c>
      <c r="C91" s="809" t="s">
        <v>271</v>
      </c>
      <c r="D91" s="809"/>
      <c r="E91" s="658"/>
      <c r="F91" s="658"/>
      <c r="G91" s="671" t="s">
        <v>532</v>
      </c>
      <c r="H91" s="658"/>
      <c r="I91" s="658"/>
      <c r="J91" s="658"/>
      <c r="K91" s="658"/>
      <c r="L91" s="658"/>
      <c r="M91" s="658"/>
      <c r="N91" s="658"/>
      <c r="O91" s="658"/>
      <c r="P91" s="658"/>
      <c r="Q91" s="658"/>
      <c r="R91" s="658"/>
      <c r="S91" s="658"/>
      <c r="T91" s="658"/>
      <c r="U91" s="658"/>
      <c r="V91" s="658"/>
      <c r="W91" s="659"/>
      <c r="X91" s="659"/>
      <c r="Y91" s="659"/>
      <c r="Z91" s="533"/>
    </row>
    <row r="92" spans="1:26" ht="15.6">
      <c r="A92" s="658"/>
      <c r="B92" s="661"/>
      <c r="C92" s="809"/>
      <c r="D92" s="809"/>
      <c r="E92" s="662"/>
      <c r="F92" s="662"/>
      <c r="G92" s="662"/>
      <c r="H92" s="662"/>
      <c r="I92" s="662"/>
      <c r="J92" s="662"/>
      <c r="K92" s="662"/>
      <c r="L92" s="662"/>
      <c r="M92" s="662"/>
      <c r="N92" s="658"/>
      <c r="O92" s="658"/>
      <c r="P92" s="658"/>
      <c r="Q92" s="658"/>
      <c r="R92" s="658"/>
      <c r="S92" s="658"/>
      <c r="T92" s="658"/>
      <c r="U92" s="658"/>
      <c r="V92" s="658"/>
      <c r="W92" s="659"/>
      <c r="X92" s="659"/>
      <c r="Y92" s="659"/>
      <c r="Z92" s="533"/>
    </row>
    <row r="93" spans="1:26" ht="15.6">
      <c r="A93" s="658"/>
      <c r="B93" s="661"/>
      <c r="C93" s="657"/>
      <c r="D93" s="662"/>
      <c r="E93" s="662"/>
      <c r="F93" s="662"/>
      <c r="G93" s="662"/>
      <c r="H93" s="662"/>
      <c r="I93" s="662"/>
      <c r="J93" s="662"/>
      <c r="K93" s="662"/>
      <c r="L93" s="662"/>
      <c r="M93" s="662"/>
      <c r="N93" s="662"/>
      <c r="O93" s="662"/>
      <c r="P93" s="662"/>
      <c r="Q93" s="662"/>
      <c r="R93" s="662"/>
      <c r="S93" s="662"/>
      <c r="T93" s="662"/>
      <c r="U93" s="662"/>
      <c r="V93" s="662"/>
      <c r="W93" s="663"/>
      <c r="X93" s="663"/>
      <c r="Y93" s="663"/>
      <c r="Z93" s="533"/>
    </row>
    <row r="94" spans="1:26" ht="15">
      <c r="A94" s="662"/>
      <c r="B94" s="661"/>
      <c r="C94" s="657"/>
      <c r="D94" s="662"/>
      <c r="E94" s="662"/>
      <c r="F94" s="662"/>
      <c r="G94" s="662"/>
      <c r="H94" s="662"/>
      <c r="I94" s="662"/>
      <c r="J94" s="662"/>
      <c r="K94" s="662"/>
      <c r="L94" s="662"/>
      <c r="M94" s="662"/>
      <c r="N94" s="662"/>
      <c r="O94" s="662"/>
      <c r="P94" s="662"/>
      <c r="Q94" s="662"/>
      <c r="R94" s="662"/>
      <c r="S94" s="662"/>
      <c r="T94" s="662"/>
      <c r="U94" s="662"/>
      <c r="V94" s="662"/>
      <c r="W94" s="663"/>
      <c r="X94" s="663"/>
      <c r="Y94" s="663"/>
      <c r="Z94" s="533"/>
    </row>
    <row r="95" spans="1:26">
      <c r="A95" s="662"/>
      <c r="B95" s="661"/>
      <c r="C95" s="661"/>
      <c r="D95" s="662"/>
      <c r="E95" s="662"/>
      <c r="F95" s="662"/>
      <c r="G95" s="662"/>
      <c r="H95" s="662"/>
      <c r="I95" s="662"/>
      <c r="J95" s="662"/>
      <c r="K95" s="662"/>
      <c r="L95" s="662"/>
      <c r="M95" s="662"/>
      <c r="N95" s="662"/>
      <c r="O95" s="662"/>
      <c r="P95" s="662"/>
      <c r="Q95" s="662"/>
      <c r="R95" s="662"/>
      <c r="S95" s="662"/>
      <c r="T95" s="662"/>
      <c r="U95" s="662"/>
      <c r="V95" s="662"/>
      <c r="W95" s="663"/>
      <c r="X95" s="663"/>
      <c r="Y95" s="663"/>
      <c r="Z95" s="533"/>
    </row>
    <row r="96" spans="1:26">
      <c r="A96" s="662"/>
      <c r="B96" s="661"/>
      <c r="C96" s="661"/>
      <c r="D96" s="662"/>
      <c r="E96" s="662"/>
      <c r="F96" s="662"/>
      <c r="G96" s="662"/>
      <c r="H96" s="662"/>
      <c r="I96" s="662"/>
      <c r="J96" s="662"/>
      <c r="K96" s="662"/>
      <c r="L96" s="662"/>
      <c r="M96" s="662"/>
      <c r="N96" s="662"/>
      <c r="O96" s="662"/>
      <c r="P96" s="662"/>
      <c r="Q96" s="662"/>
      <c r="R96" s="662"/>
      <c r="S96" s="662"/>
      <c r="T96" s="662"/>
      <c r="U96" s="662"/>
      <c r="V96" s="662"/>
      <c r="W96" s="663"/>
      <c r="X96" s="663"/>
      <c r="Y96" s="663"/>
      <c r="Z96" s="533"/>
    </row>
    <row r="97" spans="1:26">
      <c r="A97" s="662"/>
      <c r="B97" s="664"/>
      <c r="C97" s="661"/>
      <c r="D97" s="533"/>
      <c r="N97" s="662"/>
      <c r="O97" s="662"/>
      <c r="P97" s="662"/>
      <c r="Q97" s="662"/>
      <c r="R97" s="662"/>
      <c r="S97" s="662"/>
      <c r="T97" s="662"/>
      <c r="U97" s="662"/>
      <c r="V97" s="662"/>
      <c r="W97" s="663"/>
      <c r="X97" s="663"/>
      <c r="Y97" s="663"/>
      <c r="Z97" s="533"/>
    </row>
    <row r="98" spans="1:26">
      <c r="A98" s="662"/>
      <c r="B98" s="664"/>
      <c r="C98" s="661"/>
      <c r="D98" s="533"/>
      <c r="W98" s="655"/>
      <c r="X98" s="655"/>
      <c r="Z98" s="533"/>
    </row>
    <row r="99" spans="1:26">
      <c r="B99" s="664"/>
      <c r="C99" s="661"/>
      <c r="D99" s="533"/>
      <c r="W99" s="655"/>
      <c r="X99" s="655"/>
      <c r="Z99" s="533"/>
    </row>
    <row r="100" spans="1:26">
      <c r="B100" s="664"/>
      <c r="D100" s="533"/>
      <c r="W100" s="655"/>
      <c r="X100" s="655"/>
      <c r="Z100" s="533"/>
    </row>
    <row r="101" spans="1:26">
      <c r="B101" s="664"/>
      <c r="D101" s="533"/>
      <c r="W101" s="655"/>
      <c r="X101" s="655"/>
      <c r="Z101" s="533"/>
    </row>
    <row r="102" spans="1:26">
      <c r="B102" s="664"/>
      <c r="D102" s="533"/>
      <c r="W102" s="655"/>
      <c r="X102" s="655"/>
      <c r="Z102" s="533"/>
    </row>
    <row r="103" spans="1:26">
      <c r="B103" s="664"/>
      <c r="D103" s="533"/>
      <c r="W103" s="655"/>
      <c r="X103" s="655"/>
      <c r="Z103" s="533"/>
    </row>
    <row r="104" spans="1:26">
      <c r="B104" s="664"/>
      <c r="D104" s="533"/>
      <c r="W104" s="655"/>
      <c r="X104" s="655"/>
      <c r="Z104" s="533"/>
    </row>
    <row r="105" spans="1:26">
      <c r="B105" s="664"/>
      <c r="D105" s="533"/>
      <c r="W105" s="655"/>
      <c r="X105" s="655"/>
      <c r="Z105" s="533"/>
    </row>
    <row r="106" spans="1:26">
      <c r="B106" s="664"/>
      <c r="D106" s="533"/>
      <c r="W106" s="655"/>
      <c r="X106" s="655"/>
      <c r="Z106" s="533"/>
    </row>
    <row r="107" spans="1:26">
      <c r="B107" s="664"/>
      <c r="D107" s="533"/>
      <c r="W107" s="655"/>
      <c r="X107" s="655"/>
      <c r="Z107" s="533"/>
    </row>
    <row r="108" spans="1:26">
      <c r="B108" s="664"/>
      <c r="D108" s="533"/>
      <c r="W108" s="655"/>
      <c r="X108" s="655"/>
      <c r="Z108" s="533"/>
    </row>
    <row r="109" spans="1:26">
      <c r="B109" s="664"/>
      <c r="D109" s="533"/>
      <c r="W109" s="655"/>
      <c r="X109" s="655"/>
      <c r="Z109" s="533"/>
    </row>
    <row r="110" spans="1:26">
      <c r="B110" s="664"/>
      <c r="D110" s="533"/>
      <c r="W110" s="655"/>
      <c r="X110" s="655"/>
      <c r="Z110" s="533"/>
    </row>
    <row r="111" spans="1:26">
      <c r="B111" s="664"/>
      <c r="D111" s="533"/>
      <c r="W111" s="655"/>
      <c r="X111" s="655"/>
      <c r="Z111" s="533"/>
    </row>
    <row r="112" spans="1:26">
      <c r="B112" s="664"/>
      <c r="D112" s="533"/>
      <c r="W112" s="655"/>
      <c r="X112" s="655"/>
      <c r="Z112" s="533"/>
    </row>
    <row r="113" spans="1:26">
      <c r="B113" s="664"/>
      <c r="D113" s="533"/>
      <c r="W113" s="655"/>
      <c r="X113" s="655"/>
      <c r="Z113" s="533"/>
    </row>
    <row r="114" spans="1:26">
      <c r="B114" s="664"/>
      <c r="D114" s="533"/>
      <c r="W114" s="655"/>
      <c r="X114" s="655"/>
      <c r="Z114" s="533"/>
    </row>
    <row r="115" spans="1:26">
      <c r="B115" s="664"/>
      <c r="D115" s="533"/>
      <c r="W115" s="655"/>
      <c r="X115" s="655"/>
      <c r="Z115" s="533"/>
    </row>
    <row r="116" spans="1:26">
      <c r="A116" s="662"/>
    </row>
    <row r="117" spans="1:26">
      <c r="A117" s="662"/>
    </row>
    <row r="118" spans="1:26">
      <c r="A118" s="662"/>
    </row>
  </sheetData>
  <mergeCells count="26">
    <mergeCell ref="U6:U7"/>
    <mergeCell ref="V6:V7"/>
    <mergeCell ref="C89:D89"/>
    <mergeCell ref="C91:D91"/>
    <mergeCell ref="C92:D92"/>
    <mergeCell ref="J6:J7"/>
    <mergeCell ref="K6:K7"/>
    <mergeCell ref="L6:L7"/>
    <mergeCell ref="S6:S7"/>
    <mergeCell ref="T6:T7"/>
    <mergeCell ref="A1:Z1"/>
    <mergeCell ref="A2:Z2"/>
    <mergeCell ref="A4:Z4"/>
    <mergeCell ref="A5:A7"/>
    <mergeCell ref="B5:B7"/>
    <mergeCell ref="C5:C7"/>
    <mergeCell ref="D5:D7"/>
    <mergeCell ref="E5:F6"/>
    <mergeCell ref="G5:G7"/>
    <mergeCell ref="H5:H7"/>
    <mergeCell ref="X5:X7"/>
    <mergeCell ref="I5:V5"/>
    <mergeCell ref="W5:W7"/>
    <mergeCell ref="Y5:Y7"/>
    <mergeCell ref="Z5:Z7"/>
    <mergeCell ref="I6:I7"/>
  </mergeCells>
  <pageMargins left="0" right="0" top="0" bottom="0" header="0.31496062992125984" footer="0.31496062992125984"/>
  <pageSetup paperSize="9" scale="60" orientation="landscape" r:id="rId1"/>
  <rowBreaks count="2" manualBreakCount="2">
    <brk id="33" max="24" man="1"/>
    <brk id="76" max="2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Y87" sqref="Y87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6.44140625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819" t="s">
        <v>71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</row>
    <row r="2" spans="1:13" s="164" customFormat="1" ht="21.75" customHeight="1">
      <c r="A2" s="820" t="str">
        <f>+'Ekamut-caxs'!A8:D8</f>
        <v xml:space="preserve">«Երևանի Սայաթ-Նովայի անվան երաժշտական դպրոց» ՀՈԱԿ-ի 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</row>
    <row r="3" spans="1:13" s="164" customFormat="1" ht="21" customHeight="1">
      <c r="A3" s="820" t="s">
        <v>98</v>
      </c>
      <c r="B3" s="820"/>
      <c r="C3" s="820"/>
      <c r="D3" s="820"/>
      <c r="E3" s="820"/>
      <c r="F3" s="820"/>
      <c r="G3" s="820"/>
      <c r="H3" s="820"/>
      <c r="I3" s="820"/>
      <c r="J3" s="820"/>
      <c r="K3" s="820"/>
      <c r="L3" s="820"/>
      <c r="M3" s="820"/>
    </row>
    <row r="4" spans="1:13" ht="21" customHeight="1" thickBot="1">
      <c r="A4" s="497"/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</row>
    <row r="5" spans="1:13" s="172" customFormat="1" ht="24.75" customHeight="1">
      <c r="A5" s="822" t="s">
        <v>118</v>
      </c>
      <c r="B5" s="824" t="s">
        <v>99</v>
      </c>
      <c r="C5" s="816" t="s">
        <v>100</v>
      </c>
      <c r="D5" s="817"/>
      <c r="E5" s="817"/>
      <c r="F5" s="818"/>
      <c r="G5" s="826" t="s">
        <v>101</v>
      </c>
      <c r="H5" s="826"/>
      <c r="I5" s="826"/>
      <c r="J5" s="826"/>
      <c r="K5" s="816" t="s">
        <v>126</v>
      </c>
      <c r="L5" s="817"/>
      <c r="M5" s="818"/>
    </row>
    <row r="6" spans="1:13" s="176" customFormat="1" ht="51" customHeight="1">
      <c r="A6" s="823"/>
      <c r="B6" s="825"/>
      <c r="C6" s="173" t="s">
        <v>222</v>
      </c>
      <c r="D6" s="174" t="s">
        <v>223</v>
      </c>
      <c r="E6" s="174" t="s">
        <v>245</v>
      </c>
      <c r="F6" s="175" t="s">
        <v>246</v>
      </c>
      <c r="G6" s="174" t="s">
        <v>224</v>
      </c>
      <c r="H6" s="231" t="s">
        <v>223</v>
      </c>
      <c r="I6" s="174" t="s">
        <v>247</v>
      </c>
      <c r="J6" s="231" t="s">
        <v>246</v>
      </c>
      <c r="K6" s="174" t="s">
        <v>222</v>
      </c>
      <c r="L6" s="174" t="s">
        <v>245</v>
      </c>
      <c r="M6" s="175" t="s">
        <v>246</v>
      </c>
    </row>
    <row r="7" spans="1:13" ht="19.5" customHeight="1">
      <c r="A7" s="166">
        <v>1</v>
      </c>
      <c r="B7" s="241" t="s">
        <v>102</v>
      </c>
      <c r="C7" s="471" t="s">
        <v>225</v>
      </c>
      <c r="D7" s="472" t="s">
        <v>225</v>
      </c>
      <c r="E7" s="473">
        <v>2727</v>
      </c>
      <c r="F7" s="474">
        <v>379053</v>
      </c>
      <c r="G7" s="330" t="s">
        <v>225</v>
      </c>
      <c r="H7" s="326" t="s">
        <v>225</v>
      </c>
      <c r="I7" s="473">
        <v>7860</v>
      </c>
      <c r="J7" s="474">
        <v>356722.8</v>
      </c>
      <c r="K7" s="379" t="s">
        <v>225</v>
      </c>
      <c r="L7" s="473"/>
      <c r="M7" s="476">
        <f t="shared" ref="M7:M16" si="0">+L7*200.47</f>
        <v>0</v>
      </c>
    </row>
    <row r="8" spans="1:13" ht="19.5" customHeight="1">
      <c r="A8" s="166">
        <v>2</v>
      </c>
      <c r="B8" s="241" t="s">
        <v>226</v>
      </c>
      <c r="C8" s="471" t="s">
        <v>225</v>
      </c>
      <c r="D8" s="472" t="s">
        <v>225</v>
      </c>
      <c r="E8" s="473">
        <v>1721</v>
      </c>
      <c r="F8" s="474">
        <v>239219</v>
      </c>
      <c r="G8" s="330" t="s">
        <v>225</v>
      </c>
      <c r="H8" s="326" t="s">
        <v>225</v>
      </c>
      <c r="I8" s="473">
        <v>6720</v>
      </c>
      <c r="J8" s="474">
        <v>343185.6</v>
      </c>
      <c r="K8" s="379" t="s">
        <v>225</v>
      </c>
      <c r="L8" s="473"/>
      <c r="M8" s="476">
        <f t="shared" si="0"/>
        <v>0</v>
      </c>
    </row>
    <row r="9" spans="1:13" ht="19.5" customHeight="1">
      <c r="A9" s="166">
        <v>3</v>
      </c>
      <c r="B9" s="241" t="s">
        <v>103</v>
      </c>
      <c r="C9" s="471" t="s">
        <v>225</v>
      </c>
      <c r="D9" s="472" t="s">
        <v>225</v>
      </c>
      <c r="E9" s="473">
        <v>1650</v>
      </c>
      <c r="F9" s="474">
        <v>229350</v>
      </c>
      <c r="G9" s="330" t="s">
        <v>225</v>
      </c>
      <c r="H9" s="326" t="s">
        <v>225</v>
      </c>
      <c r="I9" s="473">
        <v>7080</v>
      </c>
      <c r="J9" s="474">
        <v>360638.4</v>
      </c>
      <c r="K9" s="379" t="s">
        <v>225</v>
      </c>
      <c r="L9" s="473"/>
      <c r="M9" s="476">
        <f t="shared" si="0"/>
        <v>0</v>
      </c>
    </row>
    <row r="10" spans="1:13" ht="19.5" customHeight="1">
      <c r="A10" s="166">
        <v>4</v>
      </c>
      <c r="B10" s="241" t="s">
        <v>104</v>
      </c>
      <c r="C10" s="471" t="s">
        <v>225</v>
      </c>
      <c r="D10" s="472" t="s">
        <v>225</v>
      </c>
      <c r="E10" s="473">
        <v>313</v>
      </c>
      <c r="F10" s="474">
        <v>44978.1</v>
      </c>
      <c r="G10" s="330" t="s">
        <v>225</v>
      </c>
      <c r="H10" s="326" t="s">
        <v>225</v>
      </c>
      <c r="I10" s="473">
        <v>4500</v>
      </c>
      <c r="J10" s="474">
        <v>231660</v>
      </c>
      <c r="K10" s="379" t="s">
        <v>225</v>
      </c>
      <c r="L10" s="473"/>
      <c r="M10" s="476">
        <f t="shared" si="0"/>
        <v>0</v>
      </c>
    </row>
    <row r="11" spans="1:13" ht="19.5" customHeight="1">
      <c r="A11" s="166">
        <v>5</v>
      </c>
      <c r="B11" s="241" t="s">
        <v>105</v>
      </c>
      <c r="C11" s="471" t="s">
        <v>225</v>
      </c>
      <c r="D11" s="472" t="s">
        <v>225</v>
      </c>
      <c r="E11" s="473"/>
      <c r="F11" s="474"/>
      <c r="G11" s="330" t="s">
        <v>225</v>
      </c>
      <c r="H11" s="326" t="s">
        <v>225</v>
      </c>
      <c r="I11" s="473">
        <v>2400</v>
      </c>
      <c r="J11" s="474">
        <v>124152</v>
      </c>
      <c r="K11" s="379" t="s">
        <v>225</v>
      </c>
      <c r="L11" s="473"/>
      <c r="M11" s="476">
        <f t="shared" si="0"/>
        <v>0</v>
      </c>
    </row>
    <row r="12" spans="1:13" ht="19.5" customHeight="1">
      <c r="A12" s="166">
        <v>6</v>
      </c>
      <c r="B12" s="241" t="s">
        <v>106</v>
      </c>
      <c r="C12" s="471" t="s">
        <v>225</v>
      </c>
      <c r="D12" s="472" t="s">
        <v>225</v>
      </c>
      <c r="E12" s="473"/>
      <c r="F12" s="474"/>
      <c r="G12" s="330" t="s">
        <v>225</v>
      </c>
      <c r="H12" s="326" t="s">
        <v>225</v>
      </c>
      <c r="I12" s="473">
        <v>2400</v>
      </c>
      <c r="J12" s="474">
        <v>121752</v>
      </c>
      <c r="K12" s="379" t="s">
        <v>225</v>
      </c>
      <c r="L12" s="473"/>
      <c r="M12" s="476">
        <f t="shared" si="0"/>
        <v>0</v>
      </c>
    </row>
    <row r="13" spans="1:13" ht="19.5" customHeight="1">
      <c r="A13" s="166">
        <v>7</v>
      </c>
      <c r="B13" s="241" t="s">
        <v>107</v>
      </c>
      <c r="C13" s="471" t="s">
        <v>225</v>
      </c>
      <c r="D13" s="472" t="s">
        <v>225</v>
      </c>
      <c r="E13" s="473"/>
      <c r="F13" s="474"/>
      <c r="G13" s="330" t="s">
        <v>225</v>
      </c>
      <c r="H13" s="326" t="s">
        <v>225</v>
      </c>
      <c r="I13" s="473">
        <v>1740</v>
      </c>
      <c r="J13" s="474">
        <v>88855.2</v>
      </c>
      <c r="K13" s="379" t="s">
        <v>225</v>
      </c>
      <c r="L13" s="473"/>
      <c r="M13" s="476">
        <f t="shared" si="0"/>
        <v>0</v>
      </c>
    </row>
    <row r="14" spans="1:13" ht="19.5" customHeight="1">
      <c r="A14" s="166">
        <v>8</v>
      </c>
      <c r="B14" s="242" t="s">
        <v>108</v>
      </c>
      <c r="C14" s="471" t="s">
        <v>225</v>
      </c>
      <c r="D14" s="472" t="s">
        <v>225</v>
      </c>
      <c r="E14" s="473"/>
      <c r="F14" s="474"/>
      <c r="G14" s="330" t="s">
        <v>225</v>
      </c>
      <c r="H14" s="326" t="s">
        <v>225</v>
      </c>
      <c r="I14" s="473">
        <v>1320</v>
      </c>
      <c r="J14" s="474">
        <v>67593.600000000006</v>
      </c>
      <c r="K14" s="379" t="s">
        <v>225</v>
      </c>
      <c r="L14" s="473"/>
      <c r="M14" s="476">
        <f t="shared" si="0"/>
        <v>0</v>
      </c>
    </row>
    <row r="15" spans="1:13" ht="19.5" customHeight="1">
      <c r="A15" s="166">
        <v>9</v>
      </c>
      <c r="B15" s="242" t="s">
        <v>109</v>
      </c>
      <c r="C15" s="471" t="s">
        <v>225</v>
      </c>
      <c r="D15" s="472" t="s">
        <v>225</v>
      </c>
      <c r="E15" s="473"/>
      <c r="F15" s="474"/>
      <c r="G15" s="330" t="s">
        <v>225</v>
      </c>
      <c r="H15" s="326" t="s">
        <v>225</v>
      </c>
      <c r="I15" s="473">
        <v>1680</v>
      </c>
      <c r="J15" s="474">
        <v>85046.399999999994</v>
      </c>
      <c r="K15" s="379" t="s">
        <v>225</v>
      </c>
      <c r="L15" s="473"/>
      <c r="M15" s="476">
        <f t="shared" si="0"/>
        <v>0</v>
      </c>
    </row>
    <row r="16" spans="1:13" ht="19.5" customHeight="1">
      <c r="A16" s="166">
        <v>10</v>
      </c>
      <c r="B16" s="242" t="s">
        <v>110</v>
      </c>
      <c r="C16" s="471" t="s">
        <v>225</v>
      </c>
      <c r="D16" s="472" t="s">
        <v>225</v>
      </c>
      <c r="E16" s="473"/>
      <c r="F16" s="474"/>
      <c r="G16" s="330" t="s">
        <v>225</v>
      </c>
      <c r="H16" s="326" t="s">
        <v>225</v>
      </c>
      <c r="I16" s="473">
        <v>3060</v>
      </c>
      <c r="J16" s="474">
        <v>157648.79999999999</v>
      </c>
      <c r="K16" s="379" t="s">
        <v>225</v>
      </c>
      <c r="L16" s="473"/>
      <c r="M16" s="476">
        <f t="shared" si="0"/>
        <v>0</v>
      </c>
    </row>
    <row r="17" spans="1:13" ht="19.5" customHeight="1">
      <c r="A17" s="166">
        <v>11</v>
      </c>
      <c r="B17" s="242" t="s">
        <v>111</v>
      </c>
      <c r="C17" s="471">
        <v>1564</v>
      </c>
      <c r="D17" s="472">
        <v>217396</v>
      </c>
      <c r="E17" s="473">
        <v>926</v>
      </c>
      <c r="F17" s="474">
        <v>133066.19999999998</v>
      </c>
      <c r="G17" s="473">
        <v>4800</v>
      </c>
      <c r="H17" s="475">
        <v>220104</v>
      </c>
      <c r="I17" s="724">
        <f>960+3900</f>
        <v>4860</v>
      </c>
      <c r="J17" s="725">
        <v>250312.8</v>
      </c>
      <c r="K17" s="477"/>
      <c r="L17" s="725">
        <v>103</v>
      </c>
      <c r="M17" s="726">
        <f>+L17*200.47</f>
        <v>20648.41</v>
      </c>
    </row>
    <row r="18" spans="1:13" ht="19.5" customHeight="1">
      <c r="A18" s="166">
        <v>12</v>
      </c>
      <c r="B18" s="242" t="s">
        <v>112</v>
      </c>
      <c r="C18" s="471">
        <v>2421</v>
      </c>
      <c r="D18" s="472">
        <v>336519</v>
      </c>
      <c r="E18" s="473">
        <v>2421</v>
      </c>
      <c r="F18" s="474">
        <v>347897.69999999995</v>
      </c>
      <c r="G18" s="473">
        <v>6180</v>
      </c>
      <c r="H18" s="475">
        <v>283916.40000000002</v>
      </c>
      <c r="I18" s="724">
        <f>+MAX(G18,I8)</f>
        <v>6720</v>
      </c>
      <c r="J18" s="725">
        <f>+I18*47.98</f>
        <v>322425.59999999998</v>
      </c>
      <c r="K18" s="477"/>
      <c r="L18" s="725">
        <v>103</v>
      </c>
      <c r="M18" s="726">
        <f>+L18*200.47</f>
        <v>20648.41</v>
      </c>
    </row>
    <row r="19" spans="1:13" ht="32.25" customHeight="1" thickBot="1">
      <c r="A19" s="243"/>
      <c r="B19" s="249" t="s">
        <v>95</v>
      </c>
      <c r="C19" s="331">
        <f t="shared" ref="C19:K19" si="1">SUM(C7:C18)</f>
        <v>3985</v>
      </c>
      <c r="D19" s="327">
        <f t="shared" si="1"/>
        <v>553915</v>
      </c>
      <c r="E19" s="332">
        <f t="shared" si="1"/>
        <v>9758</v>
      </c>
      <c r="F19" s="328">
        <f>SUM(F7:F18)</f>
        <v>1373564</v>
      </c>
      <c r="G19" s="333">
        <f>SUM(G7:G18)</f>
        <v>10980</v>
      </c>
      <c r="H19" s="327">
        <f>SUM(H7:H18)</f>
        <v>504020.4</v>
      </c>
      <c r="I19" s="332">
        <f>SUM(I7:I18)</f>
        <v>50340</v>
      </c>
      <c r="J19" s="329">
        <f>SUM(J7:J18)</f>
        <v>2509993.1999999997</v>
      </c>
      <c r="K19" s="331">
        <f t="shared" si="1"/>
        <v>0</v>
      </c>
      <c r="L19" s="332">
        <f>SUM(L7:L18)</f>
        <v>206</v>
      </c>
      <c r="M19" s="328">
        <f>SUM(M7:M18)</f>
        <v>41296.82</v>
      </c>
    </row>
    <row r="20" spans="1:13" ht="21.75" customHeight="1">
      <c r="A20" s="238"/>
      <c r="B20" s="306"/>
      <c r="C20" s="307"/>
      <c r="D20" s="217"/>
      <c r="E20" s="307"/>
      <c r="F20" s="217">
        <f>ROUND(F19/1000,1)</f>
        <v>1373.6</v>
      </c>
      <c r="G20" s="307"/>
      <c r="H20" s="217"/>
      <c r="I20" s="307"/>
      <c r="J20" s="217">
        <f>ROUND(J19/1000,1)</f>
        <v>2510</v>
      </c>
      <c r="K20" s="307"/>
      <c r="L20" s="307"/>
      <c r="M20" s="217">
        <f>ROUND(M19/1000,1)</f>
        <v>41.3</v>
      </c>
    </row>
    <row r="21" spans="1:13" ht="21.75" customHeight="1">
      <c r="A21" s="499"/>
      <c r="B21" s="500"/>
      <c r="C21" s="501"/>
      <c r="D21" s="502"/>
      <c r="E21" s="501"/>
      <c r="F21" s="502"/>
      <c r="G21" s="501"/>
      <c r="H21" s="502"/>
      <c r="I21" s="501"/>
      <c r="J21" s="502"/>
      <c r="K21" s="501"/>
      <c r="L21" s="501"/>
      <c r="M21" s="502"/>
    </row>
    <row r="22" spans="1:13" ht="18.75" customHeight="1" thickBot="1">
      <c r="A22" s="238"/>
      <c r="B22" s="821" t="s">
        <v>256</v>
      </c>
      <c r="C22" s="821"/>
      <c r="D22" s="821"/>
      <c r="E22" s="239"/>
      <c r="F22" s="240" t="s">
        <v>100</v>
      </c>
      <c r="G22" s="238"/>
      <c r="H22" s="239"/>
      <c r="I22" s="238"/>
      <c r="J22" s="306" t="s">
        <v>101</v>
      </c>
      <c r="K22" s="238"/>
      <c r="L22" s="238"/>
      <c r="M22" s="167" t="s">
        <v>126</v>
      </c>
    </row>
    <row r="23" spans="1:13" s="164" customFormat="1" ht="34.5" customHeight="1">
      <c r="A23" s="244"/>
      <c r="B23" s="245" t="s">
        <v>130</v>
      </c>
      <c r="C23" s="246" t="s">
        <v>131</v>
      </c>
      <c r="D23" s="246"/>
      <c r="E23" s="246"/>
      <c r="F23" s="247" t="s">
        <v>220</v>
      </c>
      <c r="G23" s="244"/>
      <c r="H23" s="246"/>
      <c r="I23" s="246"/>
      <c r="J23" s="248" t="s">
        <v>220</v>
      </c>
      <c r="K23" s="244"/>
      <c r="L23" s="246"/>
      <c r="M23" s="248" t="s">
        <v>220</v>
      </c>
    </row>
    <row r="24" spans="1:13" ht="23.25" customHeight="1">
      <c r="A24" s="223">
        <v>1</v>
      </c>
      <c r="B24" s="478"/>
      <c r="C24" s="479"/>
      <c r="D24" s="479"/>
      <c r="E24" s="479"/>
      <c r="F24" s="474"/>
      <c r="G24" s="480"/>
      <c r="H24" s="479"/>
      <c r="I24" s="479"/>
      <c r="J24" s="476"/>
      <c r="K24" s="480"/>
      <c r="L24" s="479"/>
      <c r="M24" s="476"/>
    </row>
    <row r="25" spans="1:13" ht="23.25" customHeight="1">
      <c r="A25" s="223">
        <v>2</v>
      </c>
      <c r="B25" s="478"/>
      <c r="C25" s="479"/>
      <c r="D25" s="479"/>
      <c r="E25" s="479"/>
      <c r="F25" s="474"/>
      <c r="G25" s="480"/>
      <c r="H25" s="479"/>
      <c r="I25" s="479"/>
      <c r="J25" s="476"/>
      <c r="K25" s="480"/>
      <c r="L25" s="479"/>
      <c r="M25" s="476"/>
    </row>
    <row r="26" spans="1:13" s="176" customFormat="1" ht="23.25" customHeight="1">
      <c r="A26" s="166">
        <v>3</v>
      </c>
      <c r="B26" s="481"/>
      <c r="C26" s="482"/>
      <c r="D26" s="482"/>
      <c r="E26" s="482"/>
      <c r="F26" s="483"/>
      <c r="G26" s="484"/>
      <c r="H26" s="482"/>
      <c r="I26" s="482"/>
      <c r="J26" s="483"/>
      <c r="K26" s="484"/>
      <c r="L26" s="482"/>
      <c r="M26" s="483"/>
    </row>
    <row r="27" spans="1:13" s="164" customFormat="1" ht="24" customHeight="1">
      <c r="A27" s="224"/>
      <c r="B27" s="215" t="s">
        <v>219</v>
      </c>
      <c r="C27" s="465"/>
      <c r="D27" s="465"/>
      <c r="E27" s="465"/>
      <c r="F27" s="466">
        <f>SUM(F24:F26)</f>
        <v>0</v>
      </c>
      <c r="G27" s="467"/>
      <c r="H27" s="465"/>
      <c r="I27" s="465"/>
      <c r="J27" s="466">
        <f>SUM(J24:J26)</f>
        <v>0</v>
      </c>
      <c r="K27" s="467"/>
      <c r="L27" s="465"/>
      <c r="M27" s="466">
        <f>SUM(M24:M26)</f>
        <v>0</v>
      </c>
    </row>
    <row r="28" spans="1:13" s="164" customFormat="1" ht="25.5" customHeight="1">
      <c r="A28" s="168"/>
      <c r="B28" s="216"/>
      <c r="C28" s="168"/>
      <c r="D28" s="168"/>
      <c r="E28" s="168"/>
      <c r="F28" s="217"/>
      <c r="G28" s="168"/>
      <c r="H28" s="168"/>
      <c r="I28" s="168"/>
      <c r="J28" s="222" t="s">
        <v>132</v>
      </c>
      <c r="K28" s="225"/>
      <c r="L28" s="225"/>
      <c r="M28" s="226">
        <f>SUM(F27:M27)/1000</f>
        <v>0</v>
      </c>
    </row>
    <row r="29" spans="1:13" s="164" customFormat="1" ht="20.25" customHeight="1">
      <c r="A29" s="168"/>
      <c r="B29" s="216"/>
      <c r="C29" s="168"/>
      <c r="D29" s="168"/>
      <c r="E29" s="168"/>
      <c r="F29" s="217"/>
      <c r="G29" s="168"/>
      <c r="H29" s="168"/>
      <c r="I29" s="168"/>
      <c r="J29" s="168"/>
      <c r="K29" s="168"/>
      <c r="L29" s="168"/>
      <c r="M29" s="217"/>
    </row>
    <row r="30" spans="1:13" s="177" customFormat="1" ht="25.5" customHeight="1">
      <c r="A30" s="485"/>
      <c r="B30" s="486"/>
      <c r="C30" s="487" t="s">
        <v>2</v>
      </c>
      <c r="D30" s="487"/>
      <c r="E30" s="486"/>
      <c r="F30" s="486"/>
      <c r="G30" s="813"/>
      <c r="H30" s="813"/>
      <c r="I30" s="488"/>
      <c r="J30" s="815" t="str">
        <f>+'Ekamut-caxs'!C81</f>
        <v>Տիգրան Հեքեքյան</v>
      </c>
      <c r="K30" s="815"/>
      <c r="L30" s="485"/>
      <c r="M30" s="489"/>
    </row>
    <row r="31" spans="1:13" s="164" customFormat="1">
      <c r="A31" s="490"/>
      <c r="B31" s="490"/>
      <c r="C31" s="491"/>
      <c r="D31" s="491"/>
      <c r="E31" s="492"/>
      <c r="F31" s="492"/>
      <c r="G31" s="814" t="s">
        <v>96</v>
      </c>
      <c r="H31" s="814"/>
      <c r="I31" s="493"/>
      <c r="J31" s="814" t="s">
        <v>113</v>
      </c>
      <c r="K31" s="814"/>
      <c r="L31" s="490"/>
      <c r="M31" s="490"/>
    </row>
    <row r="32" spans="1:13" s="177" customFormat="1" ht="23.25" customHeight="1">
      <c r="A32" s="485"/>
      <c r="B32" s="486"/>
      <c r="C32" s="494" t="s">
        <v>6</v>
      </c>
      <c r="D32" s="494"/>
      <c r="E32" s="486"/>
      <c r="F32" s="486"/>
      <c r="G32" s="815"/>
      <c r="H32" s="815"/>
      <c r="I32" s="495"/>
      <c r="J32" s="815" t="str">
        <f>+'Ekamut-caxs'!C83</f>
        <v>Վիկտորյա Ալեքսանյան</v>
      </c>
      <c r="K32" s="815"/>
      <c r="L32" s="485"/>
      <c r="M32" s="485"/>
    </row>
    <row r="33" spans="1:13" s="164" customFormat="1">
      <c r="A33" s="490"/>
      <c r="B33" s="490"/>
      <c r="C33" s="496"/>
      <c r="D33" s="496"/>
      <c r="E33" s="490"/>
      <c r="F33" s="490"/>
      <c r="G33" s="814" t="s">
        <v>96</v>
      </c>
      <c r="H33" s="814"/>
      <c r="I33" s="493"/>
      <c r="J33" s="814" t="s">
        <v>113</v>
      </c>
      <c r="K33" s="814"/>
      <c r="L33" s="490"/>
      <c r="M33" s="490"/>
    </row>
    <row r="34" spans="1:13">
      <c r="A34" s="497"/>
      <c r="B34" s="497"/>
      <c r="C34" s="497"/>
      <c r="D34" s="497"/>
      <c r="E34" s="497"/>
      <c r="F34" s="498" t="s">
        <v>1</v>
      </c>
      <c r="G34" s="497"/>
      <c r="H34" s="497"/>
      <c r="I34" s="497"/>
      <c r="J34" s="497"/>
      <c r="K34" s="497"/>
      <c r="L34" s="497"/>
      <c r="M34" s="497"/>
    </row>
    <row r="35" spans="1:13" ht="16.5" customHeight="1">
      <c r="C35" s="165" t="s">
        <v>114</v>
      </c>
      <c r="E35" s="165" t="s">
        <v>115</v>
      </c>
      <c r="F35" s="165" t="s">
        <v>257</v>
      </c>
      <c r="I35" s="510" t="s">
        <v>116</v>
      </c>
      <c r="J35" s="511" t="s">
        <v>248</v>
      </c>
      <c r="L35" s="511" t="s">
        <v>250</v>
      </c>
      <c r="M35" s="511" t="s">
        <v>251</v>
      </c>
    </row>
    <row r="36" spans="1:13" ht="16.5" customHeight="1">
      <c r="C36" s="165" t="s">
        <v>117</v>
      </c>
      <c r="E36" s="165" t="s">
        <v>115</v>
      </c>
      <c r="F36" s="165" t="s">
        <v>258</v>
      </c>
      <c r="I36" s="812" t="s">
        <v>249</v>
      </c>
      <c r="J36" s="812"/>
      <c r="L36" s="812" t="s">
        <v>252</v>
      </c>
      <c r="M36" s="812"/>
    </row>
    <row r="37" spans="1:13">
      <c r="I37" s="812"/>
      <c r="J37" s="812"/>
      <c r="L37" s="812"/>
      <c r="M37" s="812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view="pageBreakPreview" workbookViewId="0">
      <selection activeCell="Y87" sqref="Y87"/>
    </sheetView>
  </sheetViews>
  <sheetFormatPr defaultRowHeight="15"/>
  <cols>
    <col min="1" max="1" width="6" style="162" customWidth="1"/>
    <col min="2" max="2" width="35.5546875" style="1" customWidth="1"/>
    <col min="3" max="6" width="19.6640625" style="1" customWidth="1"/>
    <col min="7" max="7" width="20.44140625" style="1" customWidth="1"/>
    <col min="8" max="256" width="9.109375" style="1"/>
    <col min="257" max="257" width="4.44140625" style="1" customWidth="1"/>
    <col min="258" max="258" width="22.44140625" style="1" customWidth="1"/>
    <col min="259" max="259" width="15.44140625" style="1" customWidth="1"/>
    <col min="260" max="260" width="16.88671875" style="1" customWidth="1"/>
    <col min="261" max="261" width="15.44140625" style="1" customWidth="1"/>
    <col min="262" max="262" width="16.33203125" style="1" customWidth="1"/>
    <col min="263" max="263" width="10.44140625" style="1" customWidth="1"/>
    <col min="264" max="512" width="9.109375" style="1"/>
    <col min="513" max="513" width="4.44140625" style="1" customWidth="1"/>
    <col min="514" max="514" width="22.44140625" style="1" customWidth="1"/>
    <col min="515" max="515" width="15.44140625" style="1" customWidth="1"/>
    <col min="516" max="516" width="16.88671875" style="1" customWidth="1"/>
    <col min="517" max="517" width="15.44140625" style="1" customWidth="1"/>
    <col min="518" max="518" width="16.33203125" style="1" customWidth="1"/>
    <col min="519" max="519" width="10.44140625" style="1" customWidth="1"/>
    <col min="520" max="768" width="9.109375" style="1"/>
    <col min="769" max="769" width="4.44140625" style="1" customWidth="1"/>
    <col min="770" max="770" width="22.44140625" style="1" customWidth="1"/>
    <col min="771" max="771" width="15.44140625" style="1" customWidth="1"/>
    <col min="772" max="772" width="16.88671875" style="1" customWidth="1"/>
    <col min="773" max="773" width="15.44140625" style="1" customWidth="1"/>
    <col min="774" max="774" width="16.33203125" style="1" customWidth="1"/>
    <col min="775" max="775" width="10.44140625" style="1" customWidth="1"/>
    <col min="776" max="1024" width="9.109375" style="1"/>
    <col min="1025" max="1025" width="4.44140625" style="1" customWidth="1"/>
    <col min="1026" max="1026" width="22.44140625" style="1" customWidth="1"/>
    <col min="1027" max="1027" width="15.44140625" style="1" customWidth="1"/>
    <col min="1028" max="1028" width="16.88671875" style="1" customWidth="1"/>
    <col min="1029" max="1029" width="15.44140625" style="1" customWidth="1"/>
    <col min="1030" max="1030" width="16.33203125" style="1" customWidth="1"/>
    <col min="1031" max="1031" width="10.44140625" style="1" customWidth="1"/>
    <col min="1032" max="1280" width="9.109375" style="1"/>
    <col min="1281" max="1281" width="4.44140625" style="1" customWidth="1"/>
    <col min="1282" max="1282" width="22.44140625" style="1" customWidth="1"/>
    <col min="1283" max="1283" width="15.44140625" style="1" customWidth="1"/>
    <col min="1284" max="1284" width="16.88671875" style="1" customWidth="1"/>
    <col min="1285" max="1285" width="15.44140625" style="1" customWidth="1"/>
    <col min="1286" max="1286" width="16.33203125" style="1" customWidth="1"/>
    <col min="1287" max="1287" width="10.44140625" style="1" customWidth="1"/>
    <col min="1288" max="1536" width="9.109375" style="1"/>
    <col min="1537" max="1537" width="4.44140625" style="1" customWidth="1"/>
    <col min="1538" max="1538" width="22.44140625" style="1" customWidth="1"/>
    <col min="1539" max="1539" width="15.44140625" style="1" customWidth="1"/>
    <col min="1540" max="1540" width="16.88671875" style="1" customWidth="1"/>
    <col min="1541" max="1541" width="15.44140625" style="1" customWidth="1"/>
    <col min="1542" max="1542" width="16.33203125" style="1" customWidth="1"/>
    <col min="1543" max="1543" width="10.44140625" style="1" customWidth="1"/>
    <col min="1544" max="1792" width="9.109375" style="1"/>
    <col min="1793" max="1793" width="4.44140625" style="1" customWidth="1"/>
    <col min="1794" max="1794" width="22.44140625" style="1" customWidth="1"/>
    <col min="1795" max="1795" width="15.44140625" style="1" customWidth="1"/>
    <col min="1796" max="1796" width="16.88671875" style="1" customWidth="1"/>
    <col min="1797" max="1797" width="15.44140625" style="1" customWidth="1"/>
    <col min="1798" max="1798" width="16.33203125" style="1" customWidth="1"/>
    <col min="1799" max="1799" width="10.44140625" style="1" customWidth="1"/>
    <col min="1800" max="2048" width="9.109375" style="1"/>
    <col min="2049" max="2049" width="4.44140625" style="1" customWidth="1"/>
    <col min="2050" max="2050" width="22.44140625" style="1" customWidth="1"/>
    <col min="2051" max="2051" width="15.44140625" style="1" customWidth="1"/>
    <col min="2052" max="2052" width="16.88671875" style="1" customWidth="1"/>
    <col min="2053" max="2053" width="15.44140625" style="1" customWidth="1"/>
    <col min="2054" max="2054" width="16.33203125" style="1" customWidth="1"/>
    <col min="2055" max="2055" width="10.44140625" style="1" customWidth="1"/>
    <col min="2056" max="2304" width="9.109375" style="1"/>
    <col min="2305" max="2305" width="4.44140625" style="1" customWidth="1"/>
    <col min="2306" max="2306" width="22.44140625" style="1" customWidth="1"/>
    <col min="2307" max="2307" width="15.44140625" style="1" customWidth="1"/>
    <col min="2308" max="2308" width="16.88671875" style="1" customWidth="1"/>
    <col min="2309" max="2309" width="15.44140625" style="1" customWidth="1"/>
    <col min="2310" max="2310" width="16.33203125" style="1" customWidth="1"/>
    <col min="2311" max="2311" width="10.44140625" style="1" customWidth="1"/>
    <col min="2312" max="2560" width="9.109375" style="1"/>
    <col min="2561" max="2561" width="4.44140625" style="1" customWidth="1"/>
    <col min="2562" max="2562" width="22.44140625" style="1" customWidth="1"/>
    <col min="2563" max="2563" width="15.44140625" style="1" customWidth="1"/>
    <col min="2564" max="2564" width="16.88671875" style="1" customWidth="1"/>
    <col min="2565" max="2565" width="15.44140625" style="1" customWidth="1"/>
    <col min="2566" max="2566" width="16.33203125" style="1" customWidth="1"/>
    <col min="2567" max="2567" width="10.44140625" style="1" customWidth="1"/>
    <col min="2568" max="2816" width="9.109375" style="1"/>
    <col min="2817" max="2817" width="4.44140625" style="1" customWidth="1"/>
    <col min="2818" max="2818" width="22.44140625" style="1" customWidth="1"/>
    <col min="2819" max="2819" width="15.44140625" style="1" customWidth="1"/>
    <col min="2820" max="2820" width="16.88671875" style="1" customWidth="1"/>
    <col min="2821" max="2821" width="15.44140625" style="1" customWidth="1"/>
    <col min="2822" max="2822" width="16.33203125" style="1" customWidth="1"/>
    <col min="2823" max="2823" width="10.44140625" style="1" customWidth="1"/>
    <col min="2824" max="3072" width="9.109375" style="1"/>
    <col min="3073" max="3073" width="4.44140625" style="1" customWidth="1"/>
    <col min="3074" max="3074" width="22.44140625" style="1" customWidth="1"/>
    <col min="3075" max="3075" width="15.44140625" style="1" customWidth="1"/>
    <col min="3076" max="3076" width="16.88671875" style="1" customWidth="1"/>
    <col min="3077" max="3077" width="15.44140625" style="1" customWidth="1"/>
    <col min="3078" max="3078" width="16.33203125" style="1" customWidth="1"/>
    <col min="3079" max="3079" width="10.44140625" style="1" customWidth="1"/>
    <col min="3080" max="3328" width="9.109375" style="1"/>
    <col min="3329" max="3329" width="4.44140625" style="1" customWidth="1"/>
    <col min="3330" max="3330" width="22.44140625" style="1" customWidth="1"/>
    <col min="3331" max="3331" width="15.44140625" style="1" customWidth="1"/>
    <col min="3332" max="3332" width="16.88671875" style="1" customWidth="1"/>
    <col min="3333" max="3333" width="15.44140625" style="1" customWidth="1"/>
    <col min="3334" max="3334" width="16.33203125" style="1" customWidth="1"/>
    <col min="3335" max="3335" width="10.44140625" style="1" customWidth="1"/>
    <col min="3336" max="3584" width="9.109375" style="1"/>
    <col min="3585" max="3585" width="4.44140625" style="1" customWidth="1"/>
    <col min="3586" max="3586" width="22.44140625" style="1" customWidth="1"/>
    <col min="3587" max="3587" width="15.44140625" style="1" customWidth="1"/>
    <col min="3588" max="3588" width="16.88671875" style="1" customWidth="1"/>
    <col min="3589" max="3589" width="15.44140625" style="1" customWidth="1"/>
    <col min="3590" max="3590" width="16.33203125" style="1" customWidth="1"/>
    <col min="3591" max="3591" width="10.44140625" style="1" customWidth="1"/>
    <col min="3592" max="3840" width="9.109375" style="1"/>
    <col min="3841" max="3841" width="4.44140625" style="1" customWidth="1"/>
    <col min="3842" max="3842" width="22.44140625" style="1" customWidth="1"/>
    <col min="3843" max="3843" width="15.44140625" style="1" customWidth="1"/>
    <col min="3844" max="3844" width="16.88671875" style="1" customWidth="1"/>
    <col min="3845" max="3845" width="15.44140625" style="1" customWidth="1"/>
    <col min="3846" max="3846" width="16.33203125" style="1" customWidth="1"/>
    <col min="3847" max="3847" width="10.44140625" style="1" customWidth="1"/>
    <col min="3848" max="4096" width="9.109375" style="1"/>
    <col min="4097" max="4097" width="4.44140625" style="1" customWidth="1"/>
    <col min="4098" max="4098" width="22.44140625" style="1" customWidth="1"/>
    <col min="4099" max="4099" width="15.44140625" style="1" customWidth="1"/>
    <col min="4100" max="4100" width="16.88671875" style="1" customWidth="1"/>
    <col min="4101" max="4101" width="15.44140625" style="1" customWidth="1"/>
    <col min="4102" max="4102" width="16.33203125" style="1" customWidth="1"/>
    <col min="4103" max="4103" width="10.44140625" style="1" customWidth="1"/>
    <col min="4104" max="4352" width="9.109375" style="1"/>
    <col min="4353" max="4353" width="4.44140625" style="1" customWidth="1"/>
    <col min="4354" max="4354" width="22.44140625" style="1" customWidth="1"/>
    <col min="4355" max="4355" width="15.44140625" style="1" customWidth="1"/>
    <col min="4356" max="4356" width="16.88671875" style="1" customWidth="1"/>
    <col min="4357" max="4357" width="15.44140625" style="1" customWidth="1"/>
    <col min="4358" max="4358" width="16.33203125" style="1" customWidth="1"/>
    <col min="4359" max="4359" width="10.44140625" style="1" customWidth="1"/>
    <col min="4360" max="4608" width="9.109375" style="1"/>
    <col min="4609" max="4609" width="4.44140625" style="1" customWidth="1"/>
    <col min="4610" max="4610" width="22.44140625" style="1" customWidth="1"/>
    <col min="4611" max="4611" width="15.44140625" style="1" customWidth="1"/>
    <col min="4612" max="4612" width="16.88671875" style="1" customWidth="1"/>
    <col min="4613" max="4613" width="15.44140625" style="1" customWidth="1"/>
    <col min="4614" max="4614" width="16.33203125" style="1" customWidth="1"/>
    <col min="4615" max="4615" width="10.44140625" style="1" customWidth="1"/>
    <col min="4616" max="4864" width="9.109375" style="1"/>
    <col min="4865" max="4865" width="4.44140625" style="1" customWidth="1"/>
    <col min="4866" max="4866" width="22.44140625" style="1" customWidth="1"/>
    <col min="4867" max="4867" width="15.44140625" style="1" customWidth="1"/>
    <col min="4868" max="4868" width="16.88671875" style="1" customWidth="1"/>
    <col min="4869" max="4869" width="15.44140625" style="1" customWidth="1"/>
    <col min="4870" max="4870" width="16.33203125" style="1" customWidth="1"/>
    <col min="4871" max="4871" width="10.44140625" style="1" customWidth="1"/>
    <col min="4872" max="5120" width="9.109375" style="1"/>
    <col min="5121" max="5121" width="4.44140625" style="1" customWidth="1"/>
    <col min="5122" max="5122" width="22.44140625" style="1" customWidth="1"/>
    <col min="5123" max="5123" width="15.44140625" style="1" customWidth="1"/>
    <col min="5124" max="5124" width="16.88671875" style="1" customWidth="1"/>
    <col min="5125" max="5125" width="15.44140625" style="1" customWidth="1"/>
    <col min="5126" max="5126" width="16.33203125" style="1" customWidth="1"/>
    <col min="5127" max="5127" width="10.44140625" style="1" customWidth="1"/>
    <col min="5128" max="5376" width="9.109375" style="1"/>
    <col min="5377" max="5377" width="4.44140625" style="1" customWidth="1"/>
    <col min="5378" max="5378" width="22.44140625" style="1" customWidth="1"/>
    <col min="5379" max="5379" width="15.44140625" style="1" customWidth="1"/>
    <col min="5380" max="5380" width="16.88671875" style="1" customWidth="1"/>
    <col min="5381" max="5381" width="15.44140625" style="1" customWidth="1"/>
    <col min="5382" max="5382" width="16.33203125" style="1" customWidth="1"/>
    <col min="5383" max="5383" width="10.44140625" style="1" customWidth="1"/>
    <col min="5384" max="5632" width="9.109375" style="1"/>
    <col min="5633" max="5633" width="4.44140625" style="1" customWidth="1"/>
    <col min="5634" max="5634" width="22.44140625" style="1" customWidth="1"/>
    <col min="5635" max="5635" width="15.44140625" style="1" customWidth="1"/>
    <col min="5636" max="5636" width="16.88671875" style="1" customWidth="1"/>
    <col min="5637" max="5637" width="15.44140625" style="1" customWidth="1"/>
    <col min="5638" max="5638" width="16.33203125" style="1" customWidth="1"/>
    <col min="5639" max="5639" width="10.44140625" style="1" customWidth="1"/>
    <col min="5640" max="5888" width="9.109375" style="1"/>
    <col min="5889" max="5889" width="4.44140625" style="1" customWidth="1"/>
    <col min="5890" max="5890" width="22.44140625" style="1" customWidth="1"/>
    <col min="5891" max="5891" width="15.44140625" style="1" customWidth="1"/>
    <col min="5892" max="5892" width="16.88671875" style="1" customWidth="1"/>
    <col min="5893" max="5893" width="15.44140625" style="1" customWidth="1"/>
    <col min="5894" max="5894" width="16.33203125" style="1" customWidth="1"/>
    <col min="5895" max="5895" width="10.44140625" style="1" customWidth="1"/>
    <col min="5896" max="6144" width="9.109375" style="1"/>
    <col min="6145" max="6145" width="4.44140625" style="1" customWidth="1"/>
    <col min="6146" max="6146" width="22.44140625" style="1" customWidth="1"/>
    <col min="6147" max="6147" width="15.44140625" style="1" customWidth="1"/>
    <col min="6148" max="6148" width="16.88671875" style="1" customWidth="1"/>
    <col min="6149" max="6149" width="15.44140625" style="1" customWidth="1"/>
    <col min="6150" max="6150" width="16.33203125" style="1" customWidth="1"/>
    <col min="6151" max="6151" width="10.44140625" style="1" customWidth="1"/>
    <col min="6152" max="6400" width="9.109375" style="1"/>
    <col min="6401" max="6401" width="4.44140625" style="1" customWidth="1"/>
    <col min="6402" max="6402" width="22.44140625" style="1" customWidth="1"/>
    <col min="6403" max="6403" width="15.44140625" style="1" customWidth="1"/>
    <col min="6404" max="6404" width="16.88671875" style="1" customWidth="1"/>
    <col min="6405" max="6405" width="15.44140625" style="1" customWidth="1"/>
    <col min="6406" max="6406" width="16.33203125" style="1" customWidth="1"/>
    <col min="6407" max="6407" width="10.44140625" style="1" customWidth="1"/>
    <col min="6408" max="6656" width="9.109375" style="1"/>
    <col min="6657" max="6657" width="4.44140625" style="1" customWidth="1"/>
    <col min="6658" max="6658" width="22.44140625" style="1" customWidth="1"/>
    <col min="6659" max="6659" width="15.44140625" style="1" customWidth="1"/>
    <col min="6660" max="6660" width="16.88671875" style="1" customWidth="1"/>
    <col min="6661" max="6661" width="15.44140625" style="1" customWidth="1"/>
    <col min="6662" max="6662" width="16.33203125" style="1" customWidth="1"/>
    <col min="6663" max="6663" width="10.44140625" style="1" customWidth="1"/>
    <col min="6664" max="6912" width="9.109375" style="1"/>
    <col min="6913" max="6913" width="4.44140625" style="1" customWidth="1"/>
    <col min="6914" max="6914" width="22.44140625" style="1" customWidth="1"/>
    <col min="6915" max="6915" width="15.44140625" style="1" customWidth="1"/>
    <col min="6916" max="6916" width="16.88671875" style="1" customWidth="1"/>
    <col min="6917" max="6917" width="15.44140625" style="1" customWidth="1"/>
    <col min="6918" max="6918" width="16.33203125" style="1" customWidth="1"/>
    <col min="6919" max="6919" width="10.44140625" style="1" customWidth="1"/>
    <col min="6920" max="7168" width="9.109375" style="1"/>
    <col min="7169" max="7169" width="4.44140625" style="1" customWidth="1"/>
    <col min="7170" max="7170" width="22.44140625" style="1" customWidth="1"/>
    <col min="7171" max="7171" width="15.44140625" style="1" customWidth="1"/>
    <col min="7172" max="7172" width="16.88671875" style="1" customWidth="1"/>
    <col min="7173" max="7173" width="15.44140625" style="1" customWidth="1"/>
    <col min="7174" max="7174" width="16.33203125" style="1" customWidth="1"/>
    <col min="7175" max="7175" width="10.44140625" style="1" customWidth="1"/>
    <col min="7176" max="7424" width="9.109375" style="1"/>
    <col min="7425" max="7425" width="4.44140625" style="1" customWidth="1"/>
    <col min="7426" max="7426" width="22.44140625" style="1" customWidth="1"/>
    <col min="7427" max="7427" width="15.44140625" style="1" customWidth="1"/>
    <col min="7428" max="7428" width="16.88671875" style="1" customWidth="1"/>
    <col min="7429" max="7429" width="15.44140625" style="1" customWidth="1"/>
    <col min="7430" max="7430" width="16.33203125" style="1" customWidth="1"/>
    <col min="7431" max="7431" width="10.44140625" style="1" customWidth="1"/>
    <col min="7432" max="7680" width="9.109375" style="1"/>
    <col min="7681" max="7681" width="4.44140625" style="1" customWidth="1"/>
    <col min="7682" max="7682" width="22.44140625" style="1" customWidth="1"/>
    <col min="7683" max="7683" width="15.44140625" style="1" customWidth="1"/>
    <col min="7684" max="7684" width="16.88671875" style="1" customWidth="1"/>
    <col min="7685" max="7685" width="15.44140625" style="1" customWidth="1"/>
    <col min="7686" max="7686" width="16.33203125" style="1" customWidth="1"/>
    <col min="7687" max="7687" width="10.44140625" style="1" customWidth="1"/>
    <col min="7688" max="7936" width="9.109375" style="1"/>
    <col min="7937" max="7937" width="4.44140625" style="1" customWidth="1"/>
    <col min="7938" max="7938" width="22.44140625" style="1" customWidth="1"/>
    <col min="7939" max="7939" width="15.44140625" style="1" customWidth="1"/>
    <col min="7940" max="7940" width="16.88671875" style="1" customWidth="1"/>
    <col min="7941" max="7941" width="15.44140625" style="1" customWidth="1"/>
    <col min="7942" max="7942" width="16.33203125" style="1" customWidth="1"/>
    <col min="7943" max="7943" width="10.44140625" style="1" customWidth="1"/>
    <col min="7944" max="8192" width="9.109375" style="1"/>
    <col min="8193" max="8193" width="4.44140625" style="1" customWidth="1"/>
    <col min="8194" max="8194" width="22.44140625" style="1" customWidth="1"/>
    <col min="8195" max="8195" width="15.44140625" style="1" customWidth="1"/>
    <col min="8196" max="8196" width="16.88671875" style="1" customWidth="1"/>
    <col min="8197" max="8197" width="15.44140625" style="1" customWidth="1"/>
    <col min="8198" max="8198" width="16.33203125" style="1" customWidth="1"/>
    <col min="8199" max="8199" width="10.44140625" style="1" customWidth="1"/>
    <col min="8200" max="8448" width="9.109375" style="1"/>
    <col min="8449" max="8449" width="4.44140625" style="1" customWidth="1"/>
    <col min="8450" max="8450" width="22.44140625" style="1" customWidth="1"/>
    <col min="8451" max="8451" width="15.44140625" style="1" customWidth="1"/>
    <col min="8452" max="8452" width="16.88671875" style="1" customWidth="1"/>
    <col min="8453" max="8453" width="15.44140625" style="1" customWidth="1"/>
    <col min="8454" max="8454" width="16.33203125" style="1" customWidth="1"/>
    <col min="8455" max="8455" width="10.44140625" style="1" customWidth="1"/>
    <col min="8456" max="8704" width="9.109375" style="1"/>
    <col min="8705" max="8705" width="4.44140625" style="1" customWidth="1"/>
    <col min="8706" max="8706" width="22.44140625" style="1" customWidth="1"/>
    <col min="8707" max="8707" width="15.44140625" style="1" customWidth="1"/>
    <col min="8708" max="8708" width="16.88671875" style="1" customWidth="1"/>
    <col min="8709" max="8709" width="15.44140625" style="1" customWidth="1"/>
    <col min="8710" max="8710" width="16.33203125" style="1" customWidth="1"/>
    <col min="8711" max="8711" width="10.44140625" style="1" customWidth="1"/>
    <col min="8712" max="8960" width="9.109375" style="1"/>
    <col min="8961" max="8961" width="4.44140625" style="1" customWidth="1"/>
    <col min="8962" max="8962" width="22.44140625" style="1" customWidth="1"/>
    <col min="8963" max="8963" width="15.44140625" style="1" customWidth="1"/>
    <col min="8964" max="8964" width="16.88671875" style="1" customWidth="1"/>
    <col min="8965" max="8965" width="15.44140625" style="1" customWidth="1"/>
    <col min="8966" max="8966" width="16.33203125" style="1" customWidth="1"/>
    <col min="8967" max="8967" width="10.44140625" style="1" customWidth="1"/>
    <col min="8968" max="9216" width="9.109375" style="1"/>
    <col min="9217" max="9217" width="4.44140625" style="1" customWidth="1"/>
    <col min="9218" max="9218" width="22.44140625" style="1" customWidth="1"/>
    <col min="9219" max="9219" width="15.44140625" style="1" customWidth="1"/>
    <col min="9220" max="9220" width="16.88671875" style="1" customWidth="1"/>
    <col min="9221" max="9221" width="15.44140625" style="1" customWidth="1"/>
    <col min="9222" max="9222" width="16.33203125" style="1" customWidth="1"/>
    <col min="9223" max="9223" width="10.44140625" style="1" customWidth="1"/>
    <col min="9224" max="9472" width="9.109375" style="1"/>
    <col min="9473" max="9473" width="4.44140625" style="1" customWidth="1"/>
    <col min="9474" max="9474" width="22.44140625" style="1" customWidth="1"/>
    <col min="9475" max="9475" width="15.44140625" style="1" customWidth="1"/>
    <col min="9476" max="9476" width="16.88671875" style="1" customWidth="1"/>
    <col min="9477" max="9477" width="15.44140625" style="1" customWidth="1"/>
    <col min="9478" max="9478" width="16.33203125" style="1" customWidth="1"/>
    <col min="9479" max="9479" width="10.44140625" style="1" customWidth="1"/>
    <col min="9480" max="9728" width="9.109375" style="1"/>
    <col min="9729" max="9729" width="4.44140625" style="1" customWidth="1"/>
    <col min="9730" max="9730" width="22.44140625" style="1" customWidth="1"/>
    <col min="9731" max="9731" width="15.44140625" style="1" customWidth="1"/>
    <col min="9732" max="9732" width="16.88671875" style="1" customWidth="1"/>
    <col min="9733" max="9733" width="15.44140625" style="1" customWidth="1"/>
    <col min="9734" max="9734" width="16.33203125" style="1" customWidth="1"/>
    <col min="9735" max="9735" width="10.44140625" style="1" customWidth="1"/>
    <col min="9736" max="9984" width="9.109375" style="1"/>
    <col min="9985" max="9985" width="4.44140625" style="1" customWidth="1"/>
    <col min="9986" max="9986" width="22.44140625" style="1" customWidth="1"/>
    <col min="9987" max="9987" width="15.44140625" style="1" customWidth="1"/>
    <col min="9988" max="9988" width="16.88671875" style="1" customWidth="1"/>
    <col min="9989" max="9989" width="15.44140625" style="1" customWidth="1"/>
    <col min="9990" max="9990" width="16.33203125" style="1" customWidth="1"/>
    <col min="9991" max="9991" width="10.44140625" style="1" customWidth="1"/>
    <col min="9992" max="10240" width="9.109375" style="1"/>
    <col min="10241" max="10241" width="4.44140625" style="1" customWidth="1"/>
    <col min="10242" max="10242" width="22.44140625" style="1" customWidth="1"/>
    <col min="10243" max="10243" width="15.44140625" style="1" customWidth="1"/>
    <col min="10244" max="10244" width="16.88671875" style="1" customWidth="1"/>
    <col min="10245" max="10245" width="15.44140625" style="1" customWidth="1"/>
    <col min="10246" max="10246" width="16.33203125" style="1" customWidth="1"/>
    <col min="10247" max="10247" width="10.44140625" style="1" customWidth="1"/>
    <col min="10248" max="10496" width="9.109375" style="1"/>
    <col min="10497" max="10497" width="4.44140625" style="1" customWidth="1"/>
    <col min="10498" max="10498" width="22.44140625" style="1" customWidth="1"/>
    <col min="10499" max="10499" width="15.44140625" style="1" customWidth="1"/>
    <col min="10500" max="10500" width="16.88671875" style="1" customWidth="1"/>
    <col min="10501" max="10501" width="15.44140625" style="1" customWidth="1"/>
    <col min="10502" max="10502" width="16.33203125" style="1" customWidth="1"/>
    <col min="10503" max="10503" width="10.44140625" style="1" customWidth="1"/>
    <col min="10504" max="10752" width="9.109375" style="1"/>
    <col min="10753" max="10753" width="4.44140625" style="1" customWidth="1"/>
    <col min="10754" max="10754" width="22.44140625" style="1" customWidth="1"/>
    <col min="10755" max="10755" width="15.44140625" style="1" customWidth="1"/>
    <col min="10756" max="10756" width="16.88671875" style="1" customWidth="1"/>
    <col min="10757" max="10757" width="15.44140625" style="1" customWidth="1"/>
    <col min="10758" max="10758" width="16.33203125" style="1" customWidth="1"/>
    <col min="10759" max="10759" width="10.44140625" style="1" customWidth="1"/>
    <col min="10760" max="11008" width="9.109375" style="1"/>
    <col min="11009" max="11009" width="4.44140625" style="1" customWidth="1"/>
    <col min="11010" max="11010" width="22.44140625" style="1" customWidth="1"/>
    <col min="11011" max="11011" width="15.44140625" style="1" customWidth="1"/>
    <col min="11012" max="11012" width="16.88671875" style="1" customWidth="1"/>
    <col min="11013" max="11013" width="15.44140625" style="1" customWidth="1"/>
    <col min="11014" max="11014" width="16.33203125" style="1" customWidth="1"/>
    <col min="11015" max="11015" width="10.44140625" style="1" customWidth="1"/>
    <col min="11016" max="11264" width="9.109375" style="1"/>
    <col min="11265" max="11265" width="4.44140625" style="1" customWidth="1"/>
    <col min="11266" max="11266" width="22.44140625" style="1" customWidth="1"/>
    <col min="11267" max="11267" width="15.44140625" style="1" customWidth="1"/>
    <col min="11268" max="11268" width="16.88671875" style="1" customWidth="1"/>
    <col min="11269" max="11269" width="15.44140625" style="1" customWidth="1"/>
    <col min="11270" max="11270" width="16.33203125" style="1" customWidth="1"/>
    <col min="11271" max="11271" width="10.44140625" style="1" customWidth="1"/>
    <col min="11272" max="11520" width="9.109375" style="1"/>
    <col min="11521" max="11521" width="4.44140625" style="1" customWidth="1"/>
    <col min="11522" max="11522" width="22.44140625" style="1" customWidth="1"/>
    <col min="11523" max="11523" width="15.44140625" style="1" customWidth="1"/>
    <col min="11524" max="11524" width="16.88671875" style="1" customWidth="1"/>
    <col min="11525" max="11525" width="15.44140625" style="1" customWidth="1"/>
    <col min="11526" max="11526" width="16.33203125" style="1" customWidth="1"/>
    <col min="11527" max="11527" width="10.44140625" style="1" customWidth="1"/>
    <col min="11528" max="11776" width="9.109375" style="1"/>
    <col min="11777" max="11777" width="4.44140625" style="1" customWidth="1"/>
    <col min="11778" max="11778" width="22.44140625" style="1" customWidth="1"/>
    <col min="11779" max="11779" width="15.44140625" style="1" customWidth="1"/>
    <col min="11780" max="11780" width="16.88671875" style="1" customWidth="1"/>
    <col min="11781" max="11781" width="15.44140625" style="1" customWidth="1"/>
    <col min="11782" max="11782" width="16.33203125" style="1" customWidth="1"/>
    <col min="11783" max="11783" width="10.44140625" style="1" customWidth="1"/>
    <col min="11784" max="12032" width="9.109375" style="1"/>
    <col min="12033" max="12033" width="4.44140625" style="1" customWidth="1"/>
    <col min="12034" max="12034" width="22.44140625" style="1" customWidth="1"/>
    <col min="12035" max="12035" width="15.44140625" style="1" customWidth="1"/>
    <col min="12036" max="12036" width="16.88671875" style="1" customWidth="1"/>
    <col min="12037" max="12037" width="15.44140625" style="1" customWidth="1"/>
    <col min="12038" max="12038" width="16.33203125" style="1" customWidth="1"/>
    <col min="12039" max="12039" width="10.44140625" style="1" customWidth="1"/>
    <col min="12040" max="12288" width="9.109375" style="1"/>
    <col min="12289" max="12289" width="4.44140625" style="1" customWidth="1"/>
    <col min="12290" max="12290" width="22.44140625" style="1" customWidth="1"/>
    <col min="12291" max="12291" width="15.44140625" style="1" customWidth="1"/>
    <col min="12292" max="12292" width="16.88671875" style="1" customWidth="1"/>
    <col min="12293" max="12293" width="15.44140625" style="1" customWidth="1"/>
    <col min="12294" max="12294" width="16.33203125" style="1" customWidth="1"/>
    <col min="12295" max="12295" width="10.44140625" style="1" customWidth="1"/>
    <col min="12296" max="12544" width="9.109375" style="1"/>
    <col min="12545" max="12545" width="4.44140625" style="1" customWidth="1"/>
    <col min="12546" max="12546" width="22.44140625" style="1" customWidth="1"/>
    <col min="12547" max="12547" width="15.44140625" style="1" customWidth="1"/>
    <col min="12548" max="12548" width="16.88671875" style="1" customWidth="1"/>
    <col min="12549" max="12549" width="15.44140625" style="1" customWidth="1"/>
    <col min="12550" max="12550" width="16.33203125" style="1" customWidth="1"/>
    <col min="12551" max="12551" width="10.44140625" style="1" customWidth="1"/>
    <col min="12552" max="12800" width="9.109375" style="1"/>
    <col min="12801" max="12801" width="4.44140625" style="1" customWidth="1"/>
    <col min="12802" max="12802" width="22.44140625" style="1" customWidth="1"/>
    <col min="12803" max="12803" width="15.44140625" style="1" customWidth="1"/>
    <col min="12804" max="12804" width="16.88671875" style="1" customWidth="1"/>
    <col min="12805" max="12805" width="15.44140625" style="1" customWidth="1"/>
    <col min="12806" max="12806" width="16.33203125" style="1" customWidth="1"/>
    <col min="12807" max="12807" width="10.44140625" style="1" customWidth="1"/>
    <col min="12808" max="13056" width="9.109375" style="1"/>
    <col min="13057" max="13057" width="4.44140625" style="1" customWidth="1"/>
    <col min="13058" max="13058" width="22.44140625" style="1" customWidth="1"/>
    <col min="13059" max="13059" width="15.44140625" style="1" customWidth="1"/>
    <col min="13060" max="13060" width="16.88671875" style="1" customWidth="1"/>
    <col min="13061" max="13061" width="15.44140625" style="1" customWidth="1"/>
    <col min="13062" max="13062" width="16.33203125" style="1" customWidth="1"/>
    <col min="13063" max="13063" width="10.44140625" style="1" customWidth="1"/>
    <col min="13064" max="13312" width="9.109375" style="1"/>
    <col min="13313" max="13313" width="4.44140625" style="1" customWidth="1"/>
    <col min="13314" max="13314" width="22.44140625" style="1" customWidth="1"/>
    <col min="13315" max="13315" width="15.44140625" style="1" customWidth="1"/>
    <col min="13316" max="13316" width="16.88671875" style="1" customWidth="1"/>
    <col min="13317" max="13317" width="15.44140625" style="1" customWidth="1"/>
    <col min="13318" max="13318" width="16.33203125" style="1" customWidth="1"/>
    <col min="13319" max="13319" width="10.44140625" style="1" customWidth="1"/>
    <col min="13320" max="13568" width="9.109375" style="1"/>
    <col min="13569" max="13569" width="4.44140625" style="1" customWidth="1"/>
    <col min="13570" max="13570" width="22.44140625" style="1" customWidth="1"/>
    <col min="13571" max="13571" width="15.44140625" style="1" customWidth="1"/>
    <col min="13572" max="13572" width="16.88671875" style="1" customWidth="1"/>
    <col min="13573" max="13573" width="15.44140625" style="1" customWidth="1"/>
    <col min="13574" max="13574" width="16.33203125" style="1" customWidth="1"/>
    <col min="13575" max="13575" width="10.44140625" style="1" customWidth="1"/>
    <col min="13576" max="13824" width="9.109375" style="1"/>
    <col min="13825" max="13825" width="4.44140625" style="1" customWidth="1"/>
    <col min="13826" max="13826" width="22.44140625" style="1" customWidth="1"/>
    <col min="13827" max="13827" width="15.44140625" style="1" customWidth="1"/>
    <col min="13828" max="13828" width="16.88671875" style="1" customWidth="1"/>
    <col min="13829" max="13829" width="15.44140625" style="1" customWidth="1"/>
    <col min="13830" max="13830" width="16.33203125" style="1" customWidth="1"/>
    <col min="13831" max="13831" width="10.44140625" style="1" customWidth="1"/>
    <col min="13832" max="14080" width="9.109375" style="1"/>
    <col min="14081" max="14081" width="4.44140625" style="1" customWidth="1"/>
    <col min="14082" max="14082" width="22.44140625" style="1" customWidth="1"/>
    <col min="14083" max="14083" width="15.44140625" style="1" customWidth="1"/>
    <col min="14084" max="14084" width="16.88671875" style="1" customWidth="1"/>
    <col min="14085" max="14085" width="15.44140625" style="1" customWidth="1"/>
    <col min="14086" max="14086" width="16.33203125" style="1" customWidth="1"/>
    <col min="14087" max="14087" width="10.44140625" style="1" customWidth="1"/>
    <col min="14088" max="14336" width="9.109375" style="1"/>
    <col min="14337" max="14337" width="4.44140625" style="1" customWidth="1"/>
    <col min="14338" max="14338" width="22.44140625" style="1" customWidth="1"/>
    <col min="14339" max="14339" width="15.44140625" style="1" customWidth="1"/>
    <col min="14340" max="14340" width="16.88671875" style="1" customWidth="1"/>
    <col min="14341" max="14341" width="15.44140625" style="1" customWidth="1"/>
    <col min="14342" max="14342" width="16.33203125" style="1" customWidth="1"/>
    <col min="14343" max="14343" width="10.44140625" style="1" customWidth="1"/>
    <col min="14344" max="14592" width="9.109375" style="1"/>
    <col min="14593" max="14593" width="4.44140625" style="1" customWidth="1"/>
    <col min="14594" max="14594" width="22.44140625" style="1" customWidth="1"/>
    <col min="14595" max="14595" width="15.44140625" style="1" customWidth="1"/>
    <col min="14596" max="14596" width="16.88671875" style="1" customWidth="1"/>
    <col min="14597" max="14597" width="15.44140625" style="1" customWidth="1"/>
    <col min="14598" max="14598" width="16.33203125" style="1" customWidth="1"/>
    <col min="14599" max="14599" width="10.44140625" style="1" customWidth="1"/>
    <col min="14600" max="14848" width="9.109375" style="1"/>
    <col min="14849" max="14849" width="4.44140625" style="1" customWidth="1"/>
    <col min="14850" max="14850" width="22.44140625" style="1" customWidth="1"/>
    <col min="14851" max="14851" width="15.44140625" style="1" customWidth="1"/>
    <col min="14852" max="14852" width="16.88671875" style="1" customWidth="1"/>
    <col min="14853" max="14853" width="15.44140625" style="1" customWidth="1"/>
    <col min="14854" max="14854" width="16.33203125" style="1" customWidth="1"/>
    <col min="14855" max="14855" width="10.44140625" style="1" customWidth="1"/>
    <col min="14856" max="15104" width="9.109375" style="1"/>
    <col min="15105" max="15105" width="4.44140625" style="1" customWidth="1"/>
    <col min="15106" max="15106" width="22.44140625" style="1" customWidth="1"/>
    <col min="15107" max="15107" width="15.44140625" style="1" customWidth="1"/>
    <col min="15108" max="15108" width="16.88671875" style="1" customWidth="1"/>
    <col min="15109" max="15109" width="15.44140625" style="1" customWidth="1"/>
    <col min="15110" max="15110" width="16.33203125" style="1" customWidth="1"/>
    <col min="15111" max="15111" width="10.44140625" style="1" customWidth="1"/>
    <col min="15112" max="15360" width="9.109375" style="1"/>
    <col min="15361" max="15361" width="4.44140625" style="1" customWidth="1"/>
    <col min="15362" max="15362" width="22.44140625" style="1" customWidth="1"/>
    <col min="15363" max="15363" width="15.44140625" style="1" customWidth="1"/>
    <col min="15364" max="15364" width="16.88671875" style="1" customWidth="1"/>
    <col min="15365" max="15365" width="15.44140625" style="1" customWidth="1"/>
    <col min="15366" max="15366" width="16.33203125" style="1" customWidth="1"/>
    <col min="15367" max="15367" width="10.44140625" style="1" customWidth="1"/>
    <col min="15368" max="15616" width="9.109375" style="1"/>
    <col min="15617" max="15617" width="4.44140625" style="1" customWidth="1"/>
    <col min="15618" max="15618" width="22.44140625" style="1" customWidth="1"/>
    <col min="15619" max="15619" width="15.44140625" style="1" customWidth="1"/>
    <col min="15620" max="15620" width="16.88671875" style="1" customWidth="1"/>
    <col min="15621" max="15621" width="15.44140625" style="1" customWidth="1"/>
    <col min="15622" max="15622" width="16.33203125" style="1" customWidth="1"/>
    <col min="15623" max="15623" width="10.44140625" style="1" customWidth="1"/>
    <col min="15624" max="15872" width="9.109375" style="1"/>
    <col min="15873" max="15873" width="4.44140625" style="1" customWidth="1"/>
    <col min="15874" max="15874" width="22.44140625" style="1" customWidth="1"/>
    <col min="15875" max="15875" width="15.44140625" style="1" customWidth="1"/>
    <col min="15876" max="15876" width="16.88671875" style="1" customWidth="1"/>
    <col min="15877" max="15877" width="15.44140625" style="1" customWidth="1"/>
    <col min="15878" max="15878" width="16.33203125" style="1" customWidth="1"/>
    <col min="15879" max="15879" width="10.44140625" style="1" customWidth="1"/>
    <col min="15880" max="16128" width="9.109375" style="1"/>
    <col min="16129" max="16129" width="4.44140625" style="1" customWidth="1"/>
    <col min="16130" max="16130" width="22.44140625" style="1" customWidth="1"/>
    <col min="16131" max="16131" width="15.44140625" style="1" customWidth="1"/>
    <col min="16132" max="16132" width="16.88671875" style="1" customWidth="1"/>
    <col min="16133" max="16133" width="15.44140625" style="1" customWidth="1"/>
    <col min="16134" max="16134" width="16.33203125" style="1" customWidth="1"/>
    <col min="16135" max="16135" width="10.44140625" style="1" customWidth="1"/>
    <col min="16136" max="16384" width="9.109375" style="1"/>
  </cols>
  <sheetData>
    <row r="1" spans="1:8" s="213" customFormat="1" ht="24" customHeight="1">
      <c r="A1" s="827" t="s">
        <v>71</v>
      </c>
      <c r="B1" s="827"/>
      <c r="C1" s="827"/>
      <c r="D1" s="827"/>
      <c r="E1" s="827"/>
      <c r="F1" s="827"/>
      <c r="G1" s="827"/>
    </row>
    <row r="2" spans="1:8" ht="23.25" customHeight="1">
      <c r="A2" s="828" t="str">
        <f>+'Ekamut-caxs'!A8:D8</f>
        <v xml:space="preserve">«Երևանի Սայաթ-Նովայի անվան երաժշտական դպրոց» ՀՈԱԿ-ի </v>
      </c>
      <c r="B2" s="828"/>
      <c r="C2" s="828"/>
      <c r="D2" s="828"/>
      <c r="E2" s="828"/>
      <c r="F2" s="828"/>
      <c r="G2" s="828"/>
    </row>
    <row r="3" spans="1:8" ht="28.5" customHeight="1">
      <c r="A3" s="828" t="s">
        <v>253</v>
      </c>
      <c r="B3" s="828"/>
      <c r="C3" s="828"/>
      <c r="D3" s="828"/>
      <c r="E3" s="828"/>
      <c r="F3" s="828"/>
      <c r="G3" s="828"/>
    </row>
    <row r="5" spans="1:8">
      <c r="G5" s="388" t="s">
        <v>129</v>
      </c>
    </row>
    <row r="6" spans="1:8" ht="124.5" customHeight="1">
      <c r="A6" s="389" t="s">
        <v>3</v>
      </c>
      <c r="B6" s="389" t="s">
        <v>99</v>
      </c>
      <c r="C6" s="389" t="s">
        <v>214</v>
      </c>
      <c r="D6" s="389" t="s">
        <v>218</v>
      </c>
      <c r="E6" s="389" t="s">
        <v>9</v>
      </c>
      <c r="F6" s="389" t="s">
        <v>55</v>
      </c>
      <c r="G6" s="389" t="s">
        <v>215</v>
      </c>
    </row>
    <row r="7" spans="1:8">
      <c r="A7" s="389">
        <v>1</v>
      </c>
      <c r="B7" s="389">
        <v>2</v>
      </c>
      <c r="C7" s="389">
        <v>3</v>
      </c>
      <c r="D7" s="389">
        <v>4</v>
      </c>
      <c r="E7" s="389"/>
      <c r="F7" s="389"/>
      <c r="G7" s="389">
        <v>5</v>
      </c>
    </row>
    <row r="8" spans="1:8" ht="24.75" customHeight="1">
      <c r="A8" s="390">
        <v>1</v>
      </c>
      <c r="B8" s="391" t="s">
        <v>228</v>
      </c>
      <c r="C8" s="361">
        <v>139937.4</v>
      </c>
      <c r="D8" s="361">
        <v>5669.5</v>
      </c>
      <c r="E8" s="361"/>
      <c r="F8" s="361">
        <v>289.5</v>
      </c>
      <c r="G8" s="361">
        <v>16207.1</v>
      </c>
      <c r="H8" s="1">
        <f>+G8/10</f>
        <v>1620.71</v>
      </c>
    </row>
    <row r="9" spans="1:8" s="399" customFormat="1" ht="25.5" customHeight="1">
      <c r="A9" s="395">
        <v>2</v>
      </c>
      <c r="B9" s="396" t="s">
        <v>194</v>
      </c>
      <c r="C9" s="397">
        <v>12318.8</v>
      </c>
      <c r="D9" s="397">
        <v>433.5</v>
      </c>
      <c r="E9" s="397"/>
      <c r="F9" s="397">
        <v>15</v>
      </c>
      <c r="G9" s="397">
        <v>500</v>
      </c>
      <c r="H9" s="398"/>
    </row>
    <row r="10" spans="1:8" s="399" customFormat="1" ht="25.5" customHeight="1">
      <c r="A10" s="395">
        <v>3</v>
      </c>
      <c r="B10" s="396" t="s">
        <v>190</v>
      </c>
      <c r="C10" s="397">
        <f>+C9-180.9</f>
        <v>12137.9</v>
      </c>
      <c r="D10" s="397">
        <v>433.5</v>
      </c>
      <c r="E10" s="397">
        <v>0</v>
      </c>
      <c r="F10" s="397">
        <v>15</v>
      </c>
      <c r="G10" s="397">
        <v>500</v>
      </c>
      <c r="H10" s="398"/>
    </row>
    <row r="11" spans="1:8" s="213" customFormat="1" ht="31.5" customHeight="1">
      <c r="A11" s="392"/>
      <c r="B11" s="393" t="s">
        <v>191</v>
      </c>
      <c r="C11" s="394">
        <f>ROUND(SUM(C8:C10),1)</f>
        <v>164394.1</v>
      </c>
      <c r="D11" s="394">
        <f>ROUND(SUM(D8:D10),1)</f>
        <v>6536.5</v>
      </c>
      <c r="E11" s="394">
        <f>ROUND(SUM(E8:E10),1)</f>
        <v>0</v>
      </c>
      <c r="F11" s="394">
        <f>SUM(F8:F10)</f>
        <v>319.5</v>
      </c>
      <c r="G11" s="394">
        <f>ROUND(SUM(G8:G10),1)</f>
        <v>17207.099999999999</v>
      </c>
    </row>
    <row r="13" spans="1:8" ht="19.5" customHeight="1">
      <c r="B13" s="1" t="s">
        <v>216</v>
      </c>
    </row>
    <row r="14" spans="1:8" ht="21.75" customHeight="1">
      <c r="B14" s="829"/>
      <c r="C14" s="829"/>
      <c r="D14" s="829"/>
      <c r="E14" s="829"/>
      <c r="F14" s="829"/>
      <c r="G14" s="829"/>
    </row>
    <row r="17" spans="2:7" ht="25.5" customHeight="1">
      <c r="B17" s="400" t="s">
        <v>192</v>
      </c>
      <c r="G17" s="401" t="str">
        <f>+'Ekamut-caxs'!C81</f>
        <v>Տիգրան Հեքեքյան</v>
      </c>
    </row>
    <row r="18" spans="2:7" ht="18.75" customHeight="1">
      <c r="B18" s="163" t="s">
        <v>4</v>
      </c>
      <c r="G18" s="509" t="str">
        <f>+'Ekamut-caxs'!C82</f>
        <v>/անուն, ազգանուն/</v>
      </c>
    </row>
    <row r="19" spans="2:7" ht="23.25" customHeight="1">
      <c r="B19" s="213" t="s">
        <v>6</v>
      </c>
      <c r="G19" s="401" t="str">
        <f>+'Ekamut-caxs'!C83</f>
        <v>Վիկտորյա Ալեքսանյան</v>
      </c>
    </row>
    <row r="20" spans="2:7">
      <c r="C20" s="213" t="s">
        <v>1</v>
      </c>
      <c r="D20" s="213"/>
      <c r="E20" s="213"/>
      <c r="F20" s="213"/>
      <c r="G20" s="509" t="str">
        <f>+'Ekamut-caxs'!C84</f>
        <v>/անուն, ազգանուն/</v>
      </c>
    </row>
    <row r="21" spans="2:7">
      <c r="B21" s="162"/>
    </row>
  </sheetData>
  <mergeCells count="4">
    <mergeCell ref="A1:G1"/>
    <mergeCell ref="A2:G2"/>
    <mergeCell ref="A3:G3"/>
    <mergeCell ref="B14:G14"/>
  </mergeCells>
  <pageMargins left="0.15" right="0.15" top="0.27" bottom="0.19" header="0.2" footer="0.15"/>
  <pageSetup paperSize="9" scale="7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view="pageBreakPreview" topLeftCell="A37" zoomScaleSheetLayoutView="100" workbookViewId="0">
      <selection activeCell="Y87" sqref="Y87"/>
    </sheetView>
  </sheetViews>
  <sheetFormatPr defaultColWidth="9.109375" defaultRowHeight="13.8"/>
  <cols>
    <col min="1" max="1" width="4.44140625" style="416" customWidth="1"/>
    <col min="2" max="2" width="43.6640625" style="415" customWidth="1"/>
    <col min="3" max="3" width="17" style="415" customWidth="1"/>
    <col min="4" max="4" width="16.6640625" style="415" customWidth="1"/>
    <col min="5" max="5" width="13.88671875" style="415" customWidth="1"/>
    <col min="6" max="6" width="14.109375" style="415" customWidth="1"/>
    <col min="7" max="16384" width="9.109375" style="415"/>
  </cols>
  <sheetData>
    <row r="1" spans="1:6" s="414" customFormat="1" ht="24" customHeight="1">
      <c r="A1" s="831" t="s">
        <v>71</v>
      </c>
      <c r="B1" s="831"/>
      <c r="C1" s="831"/>
      <c r="D1" s="831"/>
      <c r="E1" s="831"/>
      <c r="F1" s="831"/>
    </row>
    <row r="2" spans="1:6" ht="29.25" customHeight="1">
      <c r="A2" s="832" t="str">
        <f>+'[10]Ekamut-caxs'!A8:D8</f>
        <v xml:space="preserve">«Երևանի Սայաթ-Նովայի անվան երաժշտական դպրոց » ՀՈԱԿ-ի </v>
      </c>
      <c r="B2" s="832"/>
      <c r="C2" s="832"/>
      <c r="D2" s="832"/>
      <c r="E2" s="832"/>
      <c r="F2" s="832"/>
    </row>
    <row r="3" spans="1:6" ht="24.75" customHeight="1">
      <c r="A3" s="832" t="s">
        <v>254</v>
      </c>
      <c r="B3" s="832"/>
      <c r="C3" s="832"/>
      <c r="D3" s="832"/>
      <c r="E3" s="832"/>
      <c r="F3" s="832"/>
    </row>
    <row r="5" spans="1:6" ht="14.4" thickBot="1"/>
    <row r="6" spans="1:6" ht="68.25" customHeight="1">
      <c r="A6" s="417" t="s">
        <v>3</v>
      </c>
      <c r="B6" s="418" t="s">
        <v>197</v>
      </c>
      <c r="C6" s="419" t="s">
        <v>198</v>
      </c>
      <c r="D6" s="417" t="s">
        <v>125</v>
      </c>
      <c r="E6" s="418" t="s">
        <v>199</v>
      </c>
      <c r="F6" s="419" t="s">
        <v>200</v>
      </c>
    </row>
    <row r="7" spans="1:6" s="424" customFormat="1" ht="39.75" customHeight="1">
      <c r="A7" s="420">
        <v>1</v>
      </c>
      <c r="B7" s="421" t="s">
        <v>585</v>
      </c>
      <c r="C7" s="422">
        <f>SUM(C8:C10)</f>
        <v>0</v>
      </c>
      <c r="D7" s="420">
        <f>SUM(D8:D10)</f>
        <v>304</v>
      </c>
      <c r="E7" s="423">
        <f>SUM(E8:E10)</f>
        <v>304</v>
      </c>
      <c r="F7" s="422">
        <f>SUM(F8:F10)</f>
        <v>0</v>
      </c>
    </row>
    <row r="8" spans="1:6" ht="25.5" customHeight="1">
      <c r="A8" s="425">
        <v>1.1000000000000001</v>
      </c>
      <c r="B8" s="426" t="s">
        <v>586</v>
      </c>
      <c r="C8" s="427"/>
      <c r="D8" s="425">
        <v>301</v>
      </c>
      <c r="E8" s="428">
        <v>301</v>
      </c>
      <c r="F8" s="429"/>
    </row>
    <row r="9" spans="1:6" ht="25.5" customHeight="1">
      <c r="A9" s="425">
        <v>1.2</v>
      </c>
      <c r="B9" s="426" t="s">
        <v>587</v>
      </c>
      <c r="C9" s="427"/>
      <c r="D9" s="425">
        <v>3</v>
      </c>
      <c r="E9" s="428">
        <v>3</v>
      </c>
      <c r="F9" s="429"/>
    </row>
    <row r="10" spans="1:6" ht="25.5" customHeight="1">
      <c r="A10" s="425">
        <v>1.3</v>
      </c>
      <c r="B10" s="426"/>
      <c r="C10" s="427"/>
      <c r="D10" s="425"/>
      <c r="E10" s="428"/>
      <c r="F10" s="429"/>
    </row>
    <row r="11" spans="1:6" s="424" customFormat="1" ht="42" customHeight="1">
      <c r="A11" s="420">
        <v>2</v>
      </c>
      <c r="B11" s="421" t="s">
        <v>588</v>
      </c>
      <c r="C11" s="422">
        <f>SUM(C12:C14)</f>
        <v>0</v>
      </c>
      <c r="D11" s="420">
        <f>SUM(D12:D16)</f>
        <v>98</v>
      </c>
      <c r="E11" s="423">
        <f>SUM(E12:E16)</f>
        <v>92</v>
      </c>
      <c r="F11" s="422">
        <f>SUM(F12:F14)</f>
        <v>0</v>
      </c>
    </row>
    <row r="12" spans="1:6" ht="21.75" customHeight="1">
      <c r="A12" s="425">
        <v>2.1</v>
      </c>
      <c r="B12" s="426" t="s">
        <v>589</v>
      </c>
      <c r="C12" s="427"/>
      <c r="D12" s="425">
        <v>59</v>
      </c>
      <c r="E12" s="428">
        <v>57</v>
      </c>
      <c r="F12" s="429"/>
    </row>
    <row r="13" spans="1:6" ht="21.75" customHeight="1">
      <c r="A13" s="425">
        <v>2.2000000000000002</v>
      </c>
      <c r="B13" s="426" t="s">
        <v>590</v>
      </c>
      <c r="C13" s="427"/>
      <c r="D13" s="425">
        <v>1</v>
      </c>
      <c r="E13" s="428">
        <v>0</v>
      </c>
      <c r="F13" s="429"/>
    </row>
    <row r="14" spans="1:6" ht="21.75" customHeight="1">
      <c r="A14" s="425">
        <v>2.2999999999999998</v>
      </c>
      <c r="B14" s="426" t="s">
        <v>591</v>
      </c>
      <c r="C14" s="427"/>
      <c r="D14" s="425">
        <v>11</v>
      </c>
      <c r="E14" s="428">
        <v>9</v>
      </c>
      <c r="F14" s="429"/>
    </row>
    <row r="15" spans="1:6" ht="21.75" customHeight="1">
      <c r="A15" s="425">
        <v>2.4</v>
      </c>
      <c r="B15" s="426" t="s">
        <v>592</v>
      </c>
      <c r="C15" s="427"/>
      <c r="D15" s="425">
        <v>5</v>
      </c>
      <c r="E15" s="428">
        <v>4</v>
      </c>
      <c r="F15" s="429"/>
    </row>
    <row r="16" spans="1:6" ht="21.75" customHeight="1">
      <c r="A16" s="425">
        <v>2.5</v>
      </c>
      <c r="B16" s="426" t="s">
        <v>593</v>
      </c>
      <c r="C16" s="427"/>
      <c r="D16" s="425">
        <v>22</v>
      </c>
      <c r="E16" s="428">
        <v>22</v>
      </c>
      <c r="F16" s="429"/>
    </row>
    <row r="17" spans="1:6" s="424" customFormat="1" ht="37.5" customHeight="1">
      <c r="A17" s="420">
        <v>3</v>
      </c>
      <c r="B17" s="421" t="s">
        <v>594</v>
      </c>
      <c r="C17" s="422">
        <f>SUM(C18:C20)</f>
        <v>0</v>
      </c>
      <c r="D17" s="420">
        <f>SUM(D18:D26)</f>
        <v>85</v>
      </c>
      <c r="E17" s="423">
        <f>SUM(E18:E26)</f>
        <v>74</v>
      </c>
      <c r="F17" s="422">
        <f>SUM(F18:F20)</f>
        <v>0</v>
      </c>
    </row>
    <row r="18" spans="1:6" ht="23.25" customHeight="1">
      <c r="A18" s="425">
        <v>3.1</v>
      </c>
      <c r="B18" s="426" t="s">
        <v>595</v>
      </c>
      <c r="C18" s="427"/>
      <c r="D18" s="425">
        <v>9</v>
      </c>
      <c r="E18" s="428">
        <v>9</v>
      </c>
      <c r="F18" s="429"/>
    </row>
    <row r="19" spans="1:6" ht="23.25" customHeight="1">
      <c r="A19" s="425">
        <v>3.2</v>
      </c>
      <c r="B19" s="426" t="s">
        <v>596</v>
      </c>
      <c r="C19" s="427"/>
      <c r="D19" s="425">
        <v>13</v>
      </c>
      <c r="E19" s="428">
        <v>10</v>
      </c>
      <c r="F19" s="429"/>
    </row>
    <row r="20" spans="1:6" ht="23.25" customHeight="1">
      <c r="A20" s="425">
        <v>3.3</v>
      </c>
      <c r="B20" s="426" t="s">
        <v>597</v>
      </c>
      <c r="C20" s="427"/>
      <c r="D20" s="425">
        <v>25</v>
      </c>
      <c r="E20" s="428">
        <v>25</v>
      </c>
      <c r="F20" s="429"/>
    </row>
    <row r="21" spans="1:6" ht="23.25" customHeight="1">
      <c r="A21" s="425">
        <v>3.4</v>
      </c>
      <c r="B21" s="426" t="s">
        <v>598</v>
      </c>
      <c r="C21" s="427"/>
      <c r="D21" s="425">
        <v>6</v>
      </c>
      <c r="E21" s="428">
        <v>4</v>
      </c>
      <c r="F21" s="429"/>
    </row>
    <row r="22" spans="1:6" ht="23.25" customHeight="1">
      <c r="A22" s="425">
        <v>3.5</v>
      </c>
      <c r="B22" s="426" t="s">
        <v>599</v>
      </c>
      <c r="C22" s="427"/>
      <c r="D22" s="425">
        <v>6</v>
      </c>
      <c r="E22" s="428">
        <v>3</v>
      </c>
      <c r="F22" s="429"/>
    </row>
    <row r="23" spans="1:6" ht="23.25" customHeight="1">
      <c r="A23" s="425">
        <v>3.6</v>
      </c>
      <c r="B23" s="426" t="s">
        <v>600</v>
      </c>
      <c r="C23" s="427"/>
      <c r="D23" s="425">
        <v>11</v>
      </c>
      <c r="E23" s="428">
        <v>11</v>
      </c>
      <c r="F23" s="429"/>
    </row>
    <row r="24" spans="1:6" ht="23.25" customHeight="1">
      <c r="A24" s="425">
        <v>3.7</v>
      </c>
      <c r="B24" s="426" t="s">
        <v>601</v>
      </c>
      <c r="C24" s="427"/>
      <c r="D24" s="425">
        <v>3</v>
      </c>
      <c r="E24" s="428">
        <v>2</v>
      </c>
      <c r="F24" s="429"/>
    </row>
    <row r="25" spans="1:6" ht="23.25" customHeight="1">
      <c r="A25" s="425">
        <v>3.8</v>
      </c>
      <c r="B25" s="426" t="s">
        <v>602</v>
      </c>
      <c r="C25" s="427"/>
      <c r="D25" s="425">
        <v>2</v>
      </c>
      <c r="E25" s="428"/>
      <c r="F25" s="429"/>
    </row>
    <row r="26" spans="1:6" ht="23.25" customHeight="1">
      <c r="A26" s="425">
        <v>3.9</v>
      </c>
      <c r="B26" s="426" t="s">
        <v>603</v>
      </c>
      <c r="C26" s="427"/>
      <c r="D26" s="425">
        <v>10</v>
      </c>
      <c r="E26" s="428">
        <v>10</v>
      </c>
      <c r="F26" s="429"/>
    </row>
    <row r="27" spans="1:6" s="424" customFormat="1" ht="37.5" customHeight="1">
      <c r="A27" s="420">
        <v>4</v>
      </c>
      <c r="B27" s="421" t="s">
        <v>604</v>
      </c>
      <c r="C27" s="422">
        <f>SUM(C28:C30)</f>
        <v>0</v>
      </c>
      <c r="D27" s="420">
        <f>SUM(D28:D36)</f>
        <v>50</v>
      </c>
      <c r="E27" s="423">
        <f>SUM(E28:E36)</f>
        <v>37</v>
      </c>
      <c r="F27" s="422">
        <f>SUM(F28:F30)</f>
        <v>0</v>
      </c>
    </row>
    <row r="28" spans="1:6" ht="23.25" customHeight="1">
      <c r="A28" s="425">
        <v>4.0999999999999996</v>
      </c>
      <c r="B28" s="426" t="s">
        <v>605</v>
      </c>
      <c r="C28" s="427"/>
      <c r="D28" s="425">
        <v>15</v>
      </c>
      <c r="E28" s="428">
        <v>13</v>
      </c>
      <c r="F28" s="429"/>
    </row>
    <row r="29" spans="1:6" ht="23.25" customHeight="1">
      <c r="A29" s="425">
        <v>4.2</v>
      </c>
      <c r="B29" s="426" t="s">
        <v>606</v>
      </c>
      <c r="C29" s="427"/>
      <c r="D29" s="425">
        <v>6</v>
      </c>
      <c r="E29" s="428">
        <v>4</v>
      </c>
      <c r="F29" s="429"/>
    </row>
    <row r="30" spans="1:6" ht="23.25" customHeight="1">
      <c r="A30" s="425">
        <v>4.3</v>
      </c>
      <c r="B30" s="426" t="s">
        <v>607</v>
      </c>
      <c r="C30" s="427"/>
      <c r="D30" s="425">
        <v>5</v>
      </c>
      <c r="E30" s="428">
        <v>3</v>
      </c>
      <c r="F30" s="429"/>
    </row>
    <row r="31" spans="1:6" ht="23.25" customHeight="1">
      <c r="A31" s="425">
        <v>4.4000000000000004</v>
      </c>
      <c r="B31" s="713" t="s">
        <v>608</v>
      </c>
      <c r="C31" s="714"/>
      <c r="D31" s="715">
        <v>1</v>
      </c>
      <c r="E31" s="716"/>
      <c r="F31" s="717"/>
    </row>
    <row r="32" spans="1:6" ht="23.25" customHeight="1">
      <c r="A32" s="425">
        <v>4.5</v>
      </c>
      <c r="B32" s="713" t="s">
        <v>609</v>
      </c>
      <c r="C32" s="714"/>
      <c r="D32" s="715">
        <v>4</v>
      </c>
      <c r="E32" s="716">
        <v>2</v>
      </c>
      <c r="F32" s="717"/>
    </row>
    <row r="33" spans="1:6" ht="23.25" customHeight="1">
      <c r="A33" s="425">
        <v>4.5999999999999996</v>
      </c>
      <c r="B33" s="713" t="s">
        <v>610</v>
      </c>
      <c r="C33" s="714"/>
      <c r="D33" s="715">
        <v>5</v>
      </c>
      <c r="E33" s="716">
        <v>3</v>
      </c>
      <c r="F33" s="717"/>
    </row>
    <row r="34" spans="1:6" ht="23.25" customHeight="1">
      <c r="A34" s="425">
        <v>4.7</v>
      </c>
      <c r="B34" s="713" t="s">
        <v>611</v>
      </c>
      <c r="C34" s="714"/>
      <c r="D34" s="715">
        <v>3</v>
      </c>
      <c r="E34" s="716">
        <v>1</v>
      </c>
      <c r="F34" s="717"/>
    </row>
    <row r="35" spans="1:6" ht="23.25" customHeight="1">
      <c r="A35" s="425">
        <v>4.8</v>
      </c>
      <c r="B35" s="713" t="s">
        <v>612</v>
      </c>
      <c r="C35" s="714"/>
      <c r="D35" s="715">
        <v>5</v>
      </c>
      <c r="E35" s="716">
        <v>5</v>
      </c>
      <c r="F35" s="717"/>
    </row>
    <row r="36" spans="1:6" ht="23.25" customHeight="1">
      <c r="A36" s="425">
        <v>4.9000000000000004</v>
      </c>
      <c r="B36" s="713" t="s">
        <v>613</v>
      </c>
      <c r="C36" s="714"/>
      <c r="D36" s="715">
        <v>6</v>
      </c>
      <c r="E36" s="716">
        <v>6</v>
      </c>
      <c r="F36" s="717"/>
    </row>
    <row r="37" spans="1:6" s="424" customFormat="1" ht="37.5" customHeight="1">
      <c r="A37" s="420">
        <v>5</v>
      </c>
      <c r="B37" s="421" t="s">
        <v>614</v>
      </c>
      <c r="C37" s="422"/>
      <c r="D37" s="420">
        <f>SUM(D38:D39)</f>
        <v>45</v>
      </c>
      <c r="E37" s="423">
        <f>SUM(E38:E39)</f>
        <v>45</v>
      </c>
      <c r="F37" s="422">
        <f>SUM(F38:F57)</f>
        <v>0</v>
      </c>
    </row>
    <row r="38" spans="1:6" ht="23.25" customHeight="1">
      <c r="A38" s="425">
        <v>5.0999999999999996</v>
      </c>
      <c r="B38" s="426" t="s">
        <v>615</v>
      </c>
      <c r="C38" s="427"/>
      <c r="D38" s="425">
        <v>39</v>
      </c>
      <c r="E38" s="428">
        <v>39</v>
      </c>
      <c r="F38" s="429"/>
    </row>
    <row r="39" spans="1:6" ht="23.25" customHeight="1">
      <c r="A39" s="425">
        <v>5.2</v>
      </c>
      <c r="B39" s="426" t="s">
        <v>616</v>
      </c>
      <c r="C39" s="427"/>
      <c r="D39" s="425">
        <v>6</v>
      </c>
      <c r="E39" s="428">
        <v>6</v>
      </c>
      <c r="F39" s="429"/>
    </row>
    <row r="40" spans="1:6" ht="23.25" customHeight="1">
      <c r="A40" s="420">
        <v>6</v>
      </c>
      <c r="B40" s="421" t="s">
        <v>617</v>
      </c>
      <c r="C40" s="714"/>
      <c r="D40" s="715"/>
      <c r="E40" s="716"/>
      <c r="F40" s="717"/>
    </row>
    <row r="41" spans="1:6" ht="23.25" customHeight="1">
      <c r="A41" s="715"/>
      <c r="B41" s="713" t="s">
        <v>618</v>
      </c>
      <c r="C41" s="714">
        <v>4</v>
      </c>
      <c r="D41" s="715">
        <v>35</v>
      </c>
      <c r="E41" s="716"/>
      <c r="F41" s="717"/>
    </row>
    <row r="42" spans="1:6" ht="23.25" customHeight="1">
      <c r="A42" s="715"/>
      <c r="B42" s="713" t="s">
        <v>619</v>
      </c>
      <c r="C42" s="714">
        <v>5</v>
      </c>
      <c r="D42" s="715">
        <v>34</v>
      </c>
      <c r="E42" s="716"/>
      <c r="F42" s="717"/>
    </row>
    <row r="43" spans="1:6" ht="23.25" customHeight="1">
      <c r="A43" s="715"/>
      <c r="B43" s="713" t="s">
        <v>620</v>
      </c>
      <c r="C43" s="714">
        <v>2</v>
      </c>
      <c r="D43" s="715">
        <v>35</v>
      </c>
      <c r="E43" s="716"/>
      <c r="F43" s="717"/>
    </row>
    <row r="44" spans="1:6" ht="23.25" customHeight="1">
      <c r="A44" s="420">
        <v>7</v>
      </c>
      <c r="B44" s="421" t="s">
        <v>621</v>
      </c>
      <c r="C44" s="714"/>
      <c r="D44" s="715"/>
      <c r="E44" s="716"/>
      <c r="F44" s="717"/>
    </row>
    <row r="45" spans="1:6" ht="23.25" customHeight="1">
      <c r="A45" s="715"/>
      <c r="B45" s="713" t="s">
        <v>622</v>
      </c>
      <c r="C45" s="714">
        <v>1</v>
      </c>
      <c r="D45" s="715">
        <v>4</v>
      </c>
      <c r="E45" s="716"/>
      <c r="F45" s="717"/>
    </row>
    <row r="46" spans="1:6" ht="23.25" customHeight="1">
      <c r="A46" s="715"/>
      <c r="B46" s="713" t="s">
        <v>490</v>
      </c>
      <c r="C46" s="714">
        <v>2</v>
      </c>
      <c r="D46" s="715">
        <v>19</v>
      </c>
      <c r="E46" s="716"/>
      <c r="F46" s="717"/>
    </row>
    <row r="47" spans="1:6" ht="23.25" customHeight="1">
      <c r="A47" s="715"/>
      <c r="B47" s="713"/>
      <c r="C47" s="714"/>
      <c r="D47" s="715"/>
      <c r="E47" s="716"/>
      <c r="F47" s="717"/>
    </row>
    <row r="48" spans="1:6" ht="23.25" customHeight="1">
      <c r="A48" s="420">
        <v>8</v>
      </c>
      <c r="B48" s="421" t="s">
        <v>623</v>
      </c>
      <c r="C48" s="714">
        <v>4</v>
      </c>
      <c r="D48" s="715">
        <v>18</v>
      </c>
      <c r="E48" s="716"/>
      <c r="F48" s="717"/>
    </row>
    <row r="49" spans="1:6" ht="23.25" customHeight="1">
      <c r="A49" s="420">
        <v>9</v>
      </c>
      <c r="B49" s="421" t="s">
        <v>624</v>
      </c>
      <c r="C49" s="714">
        <v>2</v>
      </c>
      <c r="D49" s="715">
        <v>9</v>
      </c>
      <c r="E49" s="716"/>
      <c r="F49" s="717"/>
    </row>
    <row r="50" spans="1:6" ht="23.25" customHeight="1">
      <c r="A50" s="420">
        <v>10</v>
      </c>
      <c r="B50" s="421" t="s">
        <v>625</v>
      </c>
      <c r="C50" s="714"/>
      <c r="D50" s="715"/>
      <c r="E50" s="716"/>
      <c r="F50" s="717"/>
    </row>
    <row r="51" spans="1:6" ht="23.25" customHeight="1">
      <c r="A51" s="718"/>
      <c r="B51" s="713" t="s">
        <v>626</v>
      </c>
      <c r="C51" s="714">
        <v>1</v>
      </c>
      <c r="D51" s="715">
        <v>9</v>
      </c>
      <c r="E51" s="716"/>
      <c r="F51" s="717"/>
    </row>
    <row r="52" spans="1:6" ht="23.25" customHeight="1">
      <c r="A52" s="715"/>
      <c r="B52" s="713" t="s">
        <v>626</v>
      </c>
      <c r="C52" s="714">
        <v>1</v>
      </c>
      <c r="D52" s="715">
        <v>13</v>
      </c>
      <c r="E52" s="716"/>
      <c r="F52" s="717"/>
    </row>
    <row r="53" spans="1:6" ht="23.25" customHeight="1">
      <c r="A53" s="715"/>
      <c r="B53" s="713" t="s">
        <v>626</v>
      </c>
      <c r="C53" s="714">
        <v>1</v>
      </c>
      <c r="D53" s="715">
        <v>11</v>
      </c>
      <c r="E53" s="716"/>
      <c r="F53" s="717"/>
    </row>
    <row r="54" spans="1:6" ht="23.25" customHeight="1">
      <c r="A54" s="715"/>
      <c r="B54" s="713" t="s">
        <v>627</v>
      </c>
      <c r="C54" s="714">
        <v>1</v>
      </c>
      <c r="D54" s="715">
        <v>5</v>
      </c>
      <c r="E54" s="716"/>
      <c r="F54" s="717"/>
    </row>
    <row r="55" spans="1:6" ht="23.25" customHeight="1">
      <c r="A55" s="715"/>
      <c r="B55" s="713"/>
      <c r="C55" s="714"/>
      <c r="D55" s="715"/>
      <c r="E55" s="716"/>
      <c r="F55" s="717"/>
    </row>
    <row r="56" spans="1:6" ht="23.25" customHeight="1">
      <c r="A56" s="715"/>
      <c r="B56" s="713"/>
      <c r="C56" s="714"/>
      <c r="D56" s="715"/>
      <c r="E56" s="716"/>
      <c r="F56" s="717"/>
    </row>
    <row r="57" spans="1:6" s="424" customFormat="1" ht="44.25" customHeight="1" thickBot="1">
      <c r="A57" s="430"/>
      <c r="B57" s="431" t="s">
        <v>73</v>
      </c>
      <c r="C57" s="432">
        <f>C7+C11+C17+C27</f>
        <v>0</v>
      </c>
      <c r="D57" s="430">
        <f>D7+D11+D17+D27+D37</f>
        <v>582</v>
      </c>
      <c r="E57" s="433">
        <f>SUM(E37+E27+E11+E17+E7)</f>
        <v>552</v>
      </c>
      <c r="F57" s="432">
        <f>F7+F11+F17+F27</f>
        <v>0</v>
      </c>
    </row>
    <row r="58" spans="1:6" ht="20.25" customHeight="1"/>
    <row r="59" spans="1:6" ht="20.25" customHeight="1">
      <c r="B59" s="414" t="s">
        <v>201</v>
      </c>
    </row>
    <row r="60" spans="1:6" ht="20.25" customHeight="1">
      <c r="B60" s="414"/>
    </row>
    <row r="61" spans="1:6" ht="20.25" customHeight="1">
      <c r="B61" s="414"/>
    </row>
    <row r="62" spans="1:6" ht="23.25" customHeight="1">
      <c r="B62" s="212" t="s">
        <v>2</v>
      </c>
      <c r="D62" s="833" t="str">
        <f>+'[10]Ekamut-caxs'!C91</f>
        <v>Տիգրան Հեքեքյան</v>
      </c>
      <c r="E62" s="833"/>
    </row>
    <row r="63" spans="1:6" ht="11.25" customHeight="1">
      <c r="B63" s="434" t="s">
        <v>4</v>
      </c>
      <c r="D63" s="834" t="s">
        <v>5</v>
      </c>
      <c r="E63" s="834"/>
    </row>
    <row r="64" spans="1:6" ht="24" customHeight="1">
      <c r="B64" s="424" t="s">
        <v>6</v>
      </c>
      <c r="D64" s="833" t="str">
        <f>+'[10]Ekamut-caxs'!C93</f>
        <v>Վիկտորյա Ալեքսանյան</v>
      </c>
      <c r="E64" s="833"/>
    </row>
    <row r="65" spans="2:5" ht="16.5" customHeight="1">
      <c r="B65" s="416" t="s">
        <v>202</v>
      </c>
      <c r="D65" s="830" t="s">
        <v>5</v>
      </c>
      <c r="E65" s="830"/>
    </row>
    <row r="66" spans="2:5" ht="16.2">
      <c r="E66" s="435"/>
    </row>
    <row r="67" spans="2:5" ht="15.75" customHeight="1">
      <c r="E67" s="712"/>
    </row>
    <row r="68" spans="2:5" ht="21" customHeight="1">
      <c r="E68" s="435"/>
    </row>
    <row r="69" spans="2:5">
      <c r="E69" s="712"/>
    </row>
  </sheetData>
  <mergeCells count="7">
    <mergeCell ref="D65:E65"/>
    <mergeCell ref="A1:F1"/>
    <mergeCell ref="A2:F2"/>
    <mergeCell ref="A3:F3"/>
    <mergeCell ref="D62:E62"/>
    <mergeCell ref="D63:E63"/>
    <mergeCell ref="D64:E64"/>
  </mergeCells>
  <pageMargins left="0.15" right="0.17" top="0.27" bottom="0.22" header="0.18" footer="0.15"/>
  <pageSetup paperSize="9" scale="6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B7" sqref="B7"/>
    </sheetView>
  </sheetViews>
  <sheetFormatPr defaultColWidth="9.109375" defaultRowHeight="13.8"/>
  <cols>
    <col min="1" max="1" width="4.44140625" style="416" customWidth="1"/>
    <col min="2" max="2" width="43.6640625" style="415" customWidth="1"/>
    <col min="3" max="3" width="17" style="415" customWidth="1"/>
    <col min="4" max="4" width="16.6640625" style="415" customWidth="1"/>
    <col min="5" max="5" width="13.88671875" style="415" customWidth="1"/>
    <col min="6" max="6" width="14.109375" style="415" customWidth="1"/>
    <col min="7" max="16384" width="9.109375" style="415"/>
  </cols>
  <sheetData>
    <row r="1" spans="1:6" s="414" customFormat="1" ht="24" customHeight="1">
      <c r="A1" s="831" t="s">
        <v>71</v>
      </c>
      <c r="B1" s="831"/>
      <c r="C1" s="831"/>
      <c r="D1" s="831"/>
      <c r="E1" s="831"/>
      <c r="F1" s="831"/>
    </row>
    <row r="2" spans="1:6" ht="29.25" customHeight="1">
      <c r="A2" s="832" t="str">
        <f>+'Ekamut-caxs'!A8:D8</f>
        <v xml:space="preserve">«Երևանի Սայաթ-Նովայի անվան երաժշտական դպրոց» ՀՈԱԿ-ի </v>
      </c>
      <c r="B2" s="832"/>
      <c r="C2" s="832"/>
      <c r="D2" s="832"/>
      <c r="E2" s="832"/>
      <c r="F2" s="832"/>
    </row>
    <row r="3" spans="1:6" ht="24.75" customHeight="1">
      <c r="A3" s="832" t="s">
        <v>254</v>
      </c>
      <c r="B3" s="832"/>
      <c r="C3" s="832"/>
      <c r="D3" s="832"/>
      <c r="E3" s="832"/>
      <c r="F3" s="832"/>
    </row>
    <row r="5" spans="1:6" ht="14.4" thickBot="1"/>
    <row r="6" spans="1:6" ht="68.25" customHeight="1">
      <c r="A6" s="417" t="s">
        <v>3</v>
      </c>
      <c r="B6" s="418" t="s">
        <v>197</v>
      </c>
      <c r="C6" s="419" t="s">
        <v>198</v>
      </c>
      <c r="D6" s="417" t="s">
        <v>125</v>
      </c>
      <c r="E6" s="418" t="s">
        <v>199</v>
      </c>
      <c r="F6" s="419" t="s">
        <v>200</v>
      </c>
    </row>
    <row r="7" spans="1:6" s="424" customFormat="1" ht="39.75" customHeight="1">
      <c r="A7" s="420">
        <v>1</v>
      </c>
      <c r="B7" s="421"/>
      <c r="C7" s="422">
        <f>SUM(C8:C10)</f>
        <v>0</v>
      </c>
      <c r="D7" s="420">
        <f>SUM(D8:D10)</f>
        <v>0</v>
      </c>
      <c r="E7" s="423">
        <f>SUM(E8:E10)</f>
        <v>0</v>
      </c>
      <c r="F7" s="422">
        <f>SUM(F8:F10)</f>
        <v>0</v>
      </c>
    </row>
    <row r="8" spans="1:6" ht="25.5" customHeight="1">
      <c r="A8" s="425">
        <v>1.1000000000000001</v>
      </c>
      <c r="B8" s="426"/>
      <c r="C8" s="427"/>
      <c r="D8" s="425"/>
      <c r="E8" s="428"/>
      <c r="F8" s="429"/>
    </row>
    <row r="9" spans="1:6" ht="25.5" customHeight="1">
      <c r="A9" s="425">
        <v>1.2</v>
      </c>
      <c r="B9" s="426"/>
      <c r="C9" s="427"/>
      <c r="D9" s="425"/>
      <c r="E9" s="428"/>
      <c r="F9" s="429"/>
    </row>
    <row r="10" spans="1:6" ht="25.5" customHeight="1">
      <c r="A10" s="425">
        <v>1.3</v>
      </c>
      <c r="B10" s="426"/>
      <c r="C10" s="427"/>
      <c r="D10" s="425"/>
      <c r="E10" s="428"/>
      <c r="F10" s="429"/>
    </row>
    <row r="11" spans="1:6" s="424" customFormat="1" ht="42" customHeight="1">
      <c r="A11" s="420">
        <v>2</v>
      </c>
      <c r="B11" s="421"/>
      <c r="C11" s="422">
        <f>SUM(C12:C14)</f>
        <v>0</v>
      </c>
      <c r="D11" s="420">
        <f>SUM(D12:D14)</f>
        <v>0</v>
      </c>
      <c r="E11" s="423">
        <f>SUM(E12:E14)</f>
        <v>0</v>
      </c>
      <c r="F11" s="422">
        <f>SUM(F12:F14)</f>
        <v>0</v>
      </c>
    </row>
    <row r="12" spans="1:6" ht="21.75" customHeight="1">
      <c r="A12" s="425">
        <v>2.1</v>
      </c>
      <c r="B12" s="426"/>
      <c r="C12" s="427"/>
      <c r="D12" s="425"/>
      <c r="E12" s="428"/>
      <c r="F12" s="429"/>
    </row>
    <row r="13" spans="1:6" ht="21.75" customHeight="1">
      <c r="A13" s="425">
        <v>2.2000000000000002</v>
      </c>
      <c r="B13" s="426"/>
      <c r="C13" s="427"/>
      <c r="D13" s="425"/>
      <c r="E13" s="428"/>
      <c r="F13" s="429"/>
    </row>
    <row r="14" spans="1:6" ht="21.75" customHeight="1">
      <c r="A14" s="425">
        <v>2.2999999999999998</v>
      </c>
      <c r="B14" s="426"/>
      <c r="C14" s="427"/>
      <c r="D14" s="425"/>
      <c r="E14" s="428"/>
      <c r="F14" s="429"/>
    </row>
    <row r="15" spans="1:6" s="424" customFormat="1" ht="37.5" customHeight="1">
      <c r="A15" s="420">
        <v>3</v>
      </c>
      <c r="B15" s="421"/>
      <c r="C15" s="422">
        <f>SUM(C16:C18)</f>
        <v>0</v>
      </c>
      <c r="D15" s="420">
        <f>SUM(D16:D18)</f>
        <v>0</v>
      </c>
      <c r="E15" s="423">
        <f>SUM(E16:E18)</f>
        <v>0</v>
      </c>
      <c r="F15" s="422">
        <f>SUM(F16:F18)</f>
        <v>0</v>
      </c>
    </row>
    <row r="16" spans="1:6" ht="23.25" customHeight="1">
      <c r="A16" s="425">
        <v>3.1</v>
      </c>
      <c r="B16" s="426"/>
      <c r="C16" s="427"/>
      <c r="D16" s="425"/>
      <c r="E16" s="428"/>
      <c r="F16" s="429"/>
    </row>
    <row r="17" spans="1:6" ht="23.25" customHeight="1">
      <c r="A17" s="425">
        <v>3.2</v>
      </c>
      <c r="B17" s="426"/>
      <c r="C17" s="427"/>
      <c r="D17" s="425"/>
      <c r="E17" s="428"/>
      <c r="F17" s="429"/>
    </row>
    <row r="18" spans="1:6" ht="23.25" customHeight="1">
      <c r="A18" s="425">
        <v>3.3</v>
      </c>
      <c r="B18" s="426"/>
      <c r="C18" s="427"/>
      <c r="D18" s="425"/>
      <c r="E18" s="428"/>
      <c r="F18" s="429"/>
    </row>
    <row r="19" spans="1:6" s="424" customFormat="1" ht="37.5" customHeight="1">
      <c r="A19" s="420">
        <v>4</v>
      </c>
      <c r="B19" s="421"/>
      <c r="C19" s="422">
        <f>SUM(C20:C22)</f>
        <v>0</v>
      </c>
      <c r="D19" s="420">
        <f>SUM(D20:D22)</f>
        <v>0</v>
      </c>
      <c r="E19" s="423">
        <f>SUM(E20:E22)</f>
        <v>0</v>
      </c>
      <c r="F19" s="422">
        <f>SUM(F20:F22)</f>
        <v>0</v>
      </c>
    </row>
    <row r="20" spans="1:6" ht="23.25" customHeight="1">
      <c r="A20" s="425">
        <v>4.0999999999999996</v>
      </c>
      <c r="B20" s="426"/>
      <c r="C20" s="427"/>
      <c r="D20" s="425"/>
      <c r="E20" s="428"/>
      <c r="F20" s="429"/>
    </row>
    <row r="21" spans="1:6" ht="23.25" customHeight="1">
      <c r="A21" s="425">
        <v>4.2</v>
      </c>
      <c r="B21" s="426"/>
      <c r="C21" s="427"/>
      <c r="D21" s="425"/>
      <c r="E21" s="428"/>
      <c r="F21" s="429"/>
    </row>
    <row r="22" spans="1:6" ht="23.25" customHeight="1">
      <c r="A22" s="425">
        <v>4.3</v>
      </c>
      <c r="B22" s="426"/>
      <c r="C22" s="427"/>
      <c r="D22" s="425"/>
      <c r="E22" s="428"/>
      <c r="F22" s="429"/>
    </row>
    <row r="23" spans="1:6" s="424" customFormat="1" ht="44.25" customHeight="1" thickBot="1">
      <c r="A23" s="430"/>
      <c r="B23" s="431" t="s">
        <v>73</v>
      </c>
      <c r="C23" s="432">
        <f>C7+C11+C15+C19</f>
        <v>0</v>
      </c>
      <c r="D23" s="430">
        <f>D7+D11+D15+D19</f>
        <v>0</v>
      </c>
      <c r="E23" s="433">
        <f>E7+E11+E15+E19</f>
        <v>0</v>
      </c>
      <c r="F23" s="432">
        <f>F7+F11+F15+F19</f>
        <v>0</v>
      </c>
    </row>
    <row r="24" spans="1:6" ht="20.25" customHeight="1"/>
    <row r="25" spans="1:6" ht="20.25" customHeight="1">
      <c r="B25" s="525" t="s">
        <v>255</v>
      </c>
      <c r="D25" s="526"/>
    </row>
    <row r="26" spans="1:6" ht="20.25" customHeight="1"/>
    <row r="27" spans="1:6" ht="20.25" customHeight="1">
      <c r="B27" s="527" t="s">
        <v>201</v>
      </c>
    </row>
    <row r="28" spans="1:6" ht="20.25" customHeight="1">
      <c r="B28" s="414"/>
    </row>
    <row r="29" spans="1:6" ht="20.25" customHeight="1">
      <c r="B29" s="414"/>
    </row>
    <row r="30" spans="1:6" ht="23.25" customHeight="1">
      <c r="B30" s="212" t="s">
        <v>2</v>
      </c>
      <c r="D30" s="833" t="str">
        <f>+'Ekamut-caxs'!C81</f>
        <v>Տիգրան Հեքեքյան</v>
      </c>
      <c r="E30" s="833"/>
    </row>
    <row r="31" spans="1:6" ht="11.25" customHeight="1">
      <c r="B31" s="434" t="s">
        <v>4</v>
      </c>
      <c r="D31" s="834" t="s">
        <v>5</v>
      </c>
      <c r="E31" s="834"/>
    </row>
    <row r="32" spans="1:6" ht="24" customHeight="1">
      <c r="B32" s="424" t="s">
        <v>6</v>
      </c>
      <c r="D32" s="833" t="str">
        <f>+'Ekamut-caxs'!C83</f>
        <v>Վիկտորյա Ալեքսանյան</v>
      </c>
      <c r="E32" s="833"/>
    </row>
    <row r="33" spans="2:5" ht="16.5" customHeight="1">
      <c r="B33" s="416" t="s">
        <v>202</v>
      </c>
      <c r="D33" s="830" t="s">
        <v>5</v>
      </c>
      <c r="E33" s="830"/>
    </row>
    <row r="34" spans="2:5" ht="16.2">
      <c r="E34" s="435"/>
    </row>
    <row r="35" spans="2:5" ht="15.75" customHeight="1">
      <c r="E35" s="436"/>
    </row>
    <row r="36" spans="2:5" ht="21" customHeight="1">
      <c r="E36" s="435"/>
    </row>
    <row r="37" spans="2:5">
      <c r="E37" s="436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plef+2BC0bTs3n9D9pfVOjhIOydAYcCBCmjSGnUDvlk=</DigestValue>
    </Reference>
    <Reference Type="http://www.w3.org/2000/09/xmldsig#Object" URI="#idOfficeObject">
      <DigestMethod Algorithm="http://www.w3.org/2001/04/xmlenc#sha256"/>
      <DigestValue>mM76bt/LGP1ZvLh7UimgNCVOTszAp1CUUmvlj3jXHVk=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EGFyHlbYeoZZ7P6+Lki/0hJzAKhiljlNJDvqudZ2ACw=</DigestValue>
    </Reference>
    <Reference Type="http://www.w3.org/2000/09/xmldsig#Object" URI="#idValidSigLnImg">
      <DigestMethod Algorithm="http://www.w3.org/2001/04/xmlenc#sha256"/>
      <DigestValue>noVDv/7uXG3hcT9TtuGFMpMw/5/0p1ZEScHZhmgpB/Q=</DigestValue>
    </Reference>
    <Reference Type="http://www.w3.org/2000/09/xmldsig#Object" URI="#idInvalidSigLnImg">
      <DigestMethod Algorithm="http://www.w3.org/2001/04/xmlenc#sha256"/>
      <DigestValue>4PpQU+M3O17iX15OtbboUpVQxSj+9OCJrGbvdDZUHFE=</DigestValue>
    </Reference>
  </SignedInfo>
  <SignatureValue>e588x98m9H1UQYYmznmdmTl8G2NF/MYTKLeWISD+gvxsZ4aLG/rWdCgf+O0aiDDYlUpCiadONVZb
RpzVuyXes/PyIYH9nBr1ZnXd5kj8B2+CA6MUQdcJuUh80Rsrp6SKMvk2ATb82YaXxh16PVY7E0+8
QfwLUEO+uVqrEGn1wteB+Q+reyVFyf/cIk8xef/NeBiG9qLADpOoO1mCKN9XQxNLxa3Oxvrj0Lwa
4QdvYUkjQgGjUeo0FAQTZrjUMHWTFdKxhJKU4pXB254ZXcULtKzv8hRHTmWx7uiYlFilpXTeF1h5
5jpYV2qwQ+OlRSMdbeBBuEMjQrqeAW7DZa4seg==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</Transform>
          <Transform Algorithm="http://www.w3.org/TR/2001/REC-xml-c14n-20010315"/>
        </Transforms>
        <DigestMethod Algorithm="http://www.w3.org/2001/04/xmlenc#sha256"/>
        <DigestValue>NsTQ8vKFh+AW4aG+gyMVav+FR5qPg+dcEM5erKPo3sY=</DigestValue>
      </Reference>
      <Reference URI="/xl/calcChain.xml?ContentType=application/vnd.openxmlformats-officedocument.spreadsheetml.calcChain+xml">
        <DigestMethod Algorithm="http://www.w3.org/2001/04/xmlenc#sha256"/>
        <DigestValue>XsJS4+i6HoLRW9/2mAtI0Up3+DBo/1Yh56WHa6bdljk=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CeJ75GDy5/jS/Qf9TPW7jN0dncfIudj44vZd0TLwrvE=</DigestValue>
      </Reference>
      <Reference URI="/xl/drawings/vmlDrawing2.vml?ContentType=application/vnd.openxmlformats-officedocument.vmlDrawing">
        <DigestMethod Algorithm="http://www.w3.org/2001/04/xmlenc#sha256"/>
        <DigestValue>MsVYCJDq7CO5HD85KVy4beZUKhmlArStJoT6PRLgUb8=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3lIFIq72Cw/882M+fvimDxtl8fv+IEomOU65Uvo2LWs=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A4uEJgeQMdTX8yxvwITqkqmyrd9yCuVpKKw8MLfuYnk=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X9HdmR42SbxOdzkpD6pSlP6yB+ApLENrhU8XPfB/OYA=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wQ47828e3lRCAzFvL7lqpBAbwkkSROXhMKikLLWUFXA=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4YzE9sy0fkoWiIfB4tTwtSmPRyG3swE2rjLRaT1cQLw=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jUXRromM0U+8zS0I/fcFD8ecvWMeZG46ROOhutEQx+w=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2cTGd2EN8bQxnF9vV/YGvb75QBtHooKKW/nv8v+B+Xk=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ldCnvoh3+E+6M2jDwNy3TOjhXUaN1EdIsQ9DY+QRJjs=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ESAk7p0gUJg+birOKYdb/cmUlbBryNKlBTmx/06FRZQ=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MfMTZ92K6G0PDRcucBEaR8DsoVrHDqCAEctF/N0STPw=</DigestValue>
      </Reference>
      <Reference URI="/xl/media/image1.emf?ContentType=image/x-emf">
        <DigestMethod Algorithm="http://www.w3.org/2001/04/xmlenc#sha256"/>
        <DigestValue>S+sjTkfCEGZObcY1Kz6mqTVYvN8TPM4uA7wq4zpykAQ=</DigestValue>
      </Reference>
      <Reference URI="/xl/media/image2.emf?ContentType=image/x-emf">
        <DigestMethod Algorithm="http://www.w3.org/2001/04/xmlenc#sha256"/>
        <DigestValue>bCGiQ027Cs0s92vQVPO4fqxNTY6yHjY4FR3WCb4oLCA=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sharedStrings.xml?ContentType=application/vnd.openxmlformats-officedocument.spreadsheetml.sharedStrings+xml">
        <DigestMethod Algorithm="http://www.w3.org/2001/04/xmlenc#sha256"/>
        <DigestValue>yoTN6M8r1rgXjwJpt/MvIk/pnpq7m/OviqozR4NWTE0=</DigestValue>
      </Reference>
      <Reference URI="/xl/styles.xml?ContentType=application/vnd.openxmlformats-officedocument.spreadsheetml.styles+xml">
        <DigestMethod Algorithm="http://www.w3.org/2001/04/xmlenc#sha256"/>
        <DigestValue>1n/Ejk5Ru5wpg636z6yxQiwwrwTNzfoiWGVcBpwW8bQ=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oUV3+PU/dPPA+gSzrl/TCAgY9WQSZgp+y3VfTDf2uj0=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scaRM44fTMvtFZP8+wBEOX+E4pWMfeuXhu/yXVEqe/A=</DigestValue>
      </Reference>
      <Reference URI="/xl/worksheets/sheet10.xml?ContentType=application/vnd.openxmlformats-officedocument.spreadsheetml.worksheet+xml">
        <DigestMethod Algorithm="http://www.w3.org/2001/04/xmlenc#sha256"/>
        <DigestValue>vhcagMTx2ahTEtHHkFMOsRBrNV7jwpRUW3eMQYwkQJg=</DigestValue>
      </Reference>
      <Reference URI="/xl/worksheets/sheet11.xml?ContentType=application/vnd.openxmlformats-officedocument.spreadsheetml.worksheet+xml">
        <DigestMethod Algorithm="http://www.w3.org/2001/04/xmlenc#sha256"/>
        <DigestValue>cv9qnx83lMCZy/5gs2r77qX8QLU6cpfYTEo1fIiksRY=</DigestValue>
      </Reference>
      <Reference URI="/xl/worksheets/sheet12.xml?ContentType=application/vnd.openxmlformats-officedocument.spreadsheetml.worksheet+xml">
        <DigestMethod Algorithm="http://www.w3.org/2001/04/xmlenc#sha256"/>
        <DigestValue>cPnN8Kz4SaFg1PkCGUCGxI8lJvowf0Bswr1JLySBbuQ=</DigestValue>
      </Reference>
      <Reference URI="/xl/worksheets/sheet13.xml?ContentType=application/vnd.openxmlformats-officedocument.spreadsheetml.worksheet+xml">
        <DigestMethod Algorithm="http://www.w3.org/2001/04/xmlenc#sha256"/>
        <DigestValue>MQEbZ0WxgQy2CoWqSmxKOi1l+/OK65OO12HiyMK/Knw=</DigestValue>
      </Reference>
      <Reference URI="/xl/worksheets/sheet14.xml?ContentType=application/vnd.openxmlformats-officedocument.spreadsheetml.worksheet+xml">
        <DigestMethod Algorithm="http://www.w3.org/2001/04/xmlenc#sha256"/>
        <DigestValue>FIUUA0g6kLRyiHbi/TY0VpU/E/7uvg1Bkpr2Gdh1oew=</DigestValue>
      </Reference>
      <Reference URI="/xl/worksheets/sheet15.xml?ContentType=application/vnd.openxmlformats-officedocument.spreadsheetml.worksheet+xml">
        <DigestMethod Algorithm="http://www.w3.org/2001/04/xmlenc#sha256"/>
        <DigestValue>R55g+1u7YN7Khm+Dig6SyGy1Vf+r7/G9aIACJtA9I84=</DigestValue>
      </Reference>
      <Reference URI="/xl/worksheets/sheet2.xml?ContentType=application/vnd.openxmlformats-officedocument.spreadsheetml.worksheet+xml">
        <DigestMethod Algorithm="http://www.w3.org/2001/04/xmlenc#sha256"/>
        <DigestValue>TCBGbkuIeXG+9aGg+kwahVkV/Y1zWCzRYtkxzvNccY0=</DigestValue>
      </Reference>
      <Reference URI="/xl/worksheets/sheet3.xml?ContentType=application/vnd.openxmlformats-officedocument.spreadsheetml.worksheet+xml">
        <DigestMethod Algorithm="http://www.w3.org/2001/04/xmlenc#sha256"/>
        <DigestValue>Os1Oq42R7c+0GhO2AHJP5cdQptMLBH1CsadgkH0DveI=</DigestValue>
      </Reference>
      <Reference URI="/xl/worksheets/sheet4.xml?ContentType=application/vnd.openxmlformats-officedocument.spreadsheetml.worksheet+xml">
        <DigestMethod Algorithm="http://www.w3.org/2001/04/xmlenc#sha256"/>
        <DigestValue>bsLW38kFoZbHTbZYijZ8wh1iRSSxF69qGlVJEqJs6SA=</DigestValue>
      </Reference>
      <Reference URI="/xl/worksheets/sheet5.xml?ContentType=application/vnd.openxmlformats-officedocument.spreadsheetml.worksheet+xml">
        <DigestMethod Algorithm="http://www.w3.org/2001/04/xmlenc#sha256"/>
        <DigestValue>JXdVlcFSnx4Tk+Nycaz+m5Syik23SkUq9x1FmPqgD+U=</DigestValue>
      </Reference>
      <Reference URI="/xl/worksheets/sheet6.xml?ContentType=application/vnd.openxmlformats-officedocument.spreadsheetml.worksheet+xml">
        <DigestMethod Algorithm="http://www.w3.org/2001/04/xmlenc#sha256"/>
        <DigestValue>g3rIf28LWEolnADxM9ocuwDgbVNULRlmp+cKQU8MCbU=</DigestValue>
      </Reference>
      <Reference URI="/xl/worksheets/sheet7.xml?ContentType=application/vnd.openxmlformats-officedocument.spreadsheetml.worksheet+xml">
        <DigestMethod Algorithm="http://www.w3.org/2001/04/xmlenc#sha256"/>
        <DigestValue>nLkP6kzJhXUGef1+Jx77hAG5uAzU8GMwtGKopksxzqk=</DigestValue>
      </Reference>
      <Reference URI="/xl/worksheets/sheet8.xml?ContentType=application/vnd.openxmlformats-officedocument.spreadsheetml.worksheet+xml">
        <DigestMethod Algorithm="http://www.w3.org/2001/04/xmlenc#sha256"/>
        <DigestValue>HoNMW4C2KiNPCshP3fjQ3MsqOZcLU2WmLUX3Ugnev1k=</DigestValue>
      </Reference>
      <Reference URI="/xl/worksheets/sheet9.xml?ContentType=application/vnd.openxmlformats-officedocument.spreadsheetml.worksheet+xml">
        <DigestMethod Algorithm="http://www.w3.org/2001/04/xmlenc#sha256"/>
        <DigestValue>43/O0c9eZ167KKr62ZO2lcwBUUldVfp1xkeRoNpmqiY=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2022-12-29T05:01:58Z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{23D93C8B-5ADD-4358-847D-900291EED714}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2022-12-29T05:01:58Z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fvAGjJ7wHO/FN33GKNdzjH7wAAEAqkAAAAAJDS8AGQ0vABdq4NcAAAAADwcGsJLMfvAQAAAAAAAAAAAAAAAAAAAABI1/ABAAAAAAAAAAAAAAAAAAAAAAAAAAAAAAAAAAAAAAAAAAAAAAAA02/SSAAAAADYyO8B6ftTdwAA7wEAAAAA9ftTd17bG0j1////AAAAAAAAAAAAAAAAkAEAALLaG0h0x+8B3a9zdwAAFnZox+8BAAAAAHDH7wEAAAAAAAAAAGG4cncAAAAACQAAAIjI7wGIyO8BAAIAAPz///8BAAAAAAAAAAAAAAAAAAAAAAAAAAAAAABAzm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Fi4TAADwAb0ts26RbRVlz63SSFhA9wEoAgAA6Ae+AQgCAADQB74BZAAAAMwL7wEIAgAAKAouE+CpQRNAr9UXAAAAAAAAAAAAAL4BAgAAAAAAAABBAAAAAAC+AXwCvgEAAAAA/AEAAGQUvgEAAAAAAADwAWAUvgEAAIl3kAXvAa5eiXcYFS4Trl6JdwAAAAAAAAAAWEXxAVhF8QGkBe8BHy+nbgAA8AEAAAAA/AEAALQF7wHdLqduAAAAAAcAAAAAAAAAYbhyd/wBAAAHAAAA3AbvAdwG7wEAAgAA/P///wEAAAAAAAAAAAAAAAAAAABAzm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gXgAXvAWQH7wHO/FN3fKDwAQAAAAD0EAp4OwAAAP8HAAAAAAAABQAAAKMBAACgoxgTAAAAAAiOGhMAAAAA4MYBAeiMGhMAAAAACI4aE7CSuG4DAAAAuJK4bgEAAAAABdAXvGrrbr0ts26RbRVlz63SSFhA9wHUBu8B6ftTdwAA7wECAAAA9ftTd8wL7wHg////AAAAAAAAAAAAAAAAkAEAAAAAAAEAAAAAYQByAGkAYQBsAAAAAAAAAAAAAAAAAAAABgAAAAAAAABhuHJ3AAAAAAYAAACEBu8BhAbvAQACAAD8////AQAAAAAAAAAAAAAAAAAAAEDOY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oO8BraZUdyIQAACQoO8B/hAhaP4QaAAAAAAA/////yIQD///////tCEAAAoPCgA4ycgXAAAAAP4QaP//////tCEAACFoAQAAC2gXAAAAAJw9pXZ5RFJ3/hAhaKQD3RcBAAAA/////wAAAADA0BEa/KTvAQAAAADA0BEaAAANGopEUncAC2gX/hAhaAEAAACkA90XwNARGgAAAAAAAAAA/hBoAPyk7wH+EGj//////7QhAAAhaAEAAAtoFwAAAACOJFZ3/hAhaHgPIRMKAAAA/////wAAAAAQAAAAAwEAAHXJAAAcAAAB/hAha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H7wBoye8BzvxTd9xijXc4x+8AABAKpAAAAACQ0vABkNLwAXauDXAAAAAA8HBrCSzH7wEAAAAAAAAAAAAAAAAAAAAASNfwAQAAAAAAAAAAAAAAAAAAAAAAAAAAAAAAAAAAAAAAAAAAAAAAANNv0kgAAAAA2MjvAen7U3cAAO8BAAAAAPX7U3de2xtI9f///wAAAAAAAAAAAAAAAJABAACy2htIdMfvAd2vc3cAABZ2aMfvAQAAAABwx+8BAAAAAAAAAABhuHJ3AAAAAAkAAACIyO8BiMjvAQACAAD8////AQAAAAAAAAAAAAAAAAAAAAAAAAAAAAAAQM5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Fi4TAADwAb0ts26RbRVlz63SSFhA9wEoAgAA6Ae+AQgCAADQB74BZAAAAMwL7wEIAgAAKAouE+CpQRNAr9UXAAAAAAAAAAAAAL4BAgAAAAAAAABBAAAAAAC+AXwCvgEAAAAA/AEAAGQUvgEAAAAAAADwAWAUvgEAAIl3kAXvAa5eiXcYFS4Trl6JdwAAAAAAAAAAWEXxAVhF8QGkBe8BHy+nbgAA8AEAAAAA/AEAALQF7wHdLqduAAAAAAcAAAAAAAAAYbhyd/wBAAAHAAAA3AbvAdwG7wEAAgAA/P///wEAAAAAAAAAAAAAAAAAAABAzm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gXgAXvAWQH7wHO/FN3fKDwAQAAAAD0EAp4OwAAAP8HAAAAAAAABQAAAKMBAACgoxgTAAAAAAiOGhMAAAAA4MYBAeiMGhMAAAAACI4aE7CSuG4DAAAAuJK4bgEAAAAABdAXvGrrbr0ts26RbRVlz63SSFhA9wHUBu8B6ftTdwAA7wECAAAA9ftTd8wL7wHg////AAAAAAAAAAAAAAAAkAEAAAAAAAEAAAAAYQByAGkAYQBsAAAAAAAAAAAAAAAAAAAABgAAAAAAAABhuHJ3AAAAAAYAAACEBu8BhAbvAQACAAD8////AQAAAAAAAAAAAAAAAAAAAEDOY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oO8BraZUdyIQAACQoO8BxBMhYcQTYQAAAAAAXk7FbiIQD///////tCEAAAoPCgA4ycgXAAAAAMQTYf//////tCEAACFhAQAAC2gXAAAAAJw9pXZ5RFJ3xBMhYaQD3RcBAAAA/////wAAAABYVBEa/KTvAQAAAABYVBEaAAANGopEUncAC2gXxBMhYQEAAACkA90XWFQRGgAAAAAAAAAAxBNhAPyk7wHEE2H//////7QhAAAhYQEAAAtoFwAAAACOJFZ3xBMhYZig7BkRAAAA/////wAAAAAQAAAAAwEAAHXJAAAcAAABxBMhY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ZwYABLvf30NUgEBmY/LEa25p0XUQXAKy4FALa4qc5U0=</DigestValue>
    </Reference>
    <Reference Type="http://www.w3.org/2000/09/xmldsig#Object" URI="#idOfficeObject">
      <DigestMethod Algorithm="http://www.w3.org/2001/04/xmlenc#sha256"/>
      <DigestValue>tC4PKfW5bfeNTfNC2Ej8k/yXAN8YpGHV+pqR2BcGCew=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6b67Sg+zWRV8CjUg0H1a1W9FhnMuV8XoWNH+LVgF5M8=</DigestValue>
    </Reference>
    <Reference Type="http://www.w3.org/2000/09/xmldsig#Object" URI="#idValidSigLnImg">
      <DigestMethod Algorithm="http://www.w3.org/2001/04/xmlenc#sha256"/>
      <DigestValue>DaJEGX8h01ofyLIeu5KpE6xjIrrUNbCgnOdaM1xnrlw=</DigestValue>
    </Reference>
    <Reference Type="http://www.w3.org/2000/09/xmldsig#Object" URI="#idInvalidSigLnImg">
      <DigestMethod Algorithm="http://www.w3.org/2001/04/xmlenc#sha256"/>
      <DigestValue>inLq+FMJyugR3+3zGjM+sr1EyqlzC34GdaeoYp9Ea+s=</DigestValue>
    </Reference>
  </SignedInfo>
  <SignatureValue>Au9PrhtYndTiDJ2WGKERUmC7s/LsOrYfPQPGN0w44m0WEA0ujhvBBkaB7WpPxyZl42JOtH0vegfH
pG/s6HPfc/eirGfaYuh8CNYhiROIQD/e4XcMfyohWYsgFiUX/q5t1Qgjn162Gn2PXwh1BDPZ7qIb
FGLhkcyGXC/23R2FNdDu2k4C7/bV/PEjSFv9JNYu5Ej1P4quBGcXb3tuBiS0eQhYru8EzHRolFA+
qQu0GmEDX8zC/C3P2CoyVU0pvI1V+XiqaX0Dq6S6OTn1ojH28uU0mWsasRzq0HJX1P028BkfNdMI
8nfBis86yEmjUNAIGsjM/Xw6I8TBaqbD0aY/Iw==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</Transform>
          <Transform Algorithm="http://www.w3.org/TR/2001/REC-xml-c14n-20010315"/>
        </Transforms>
        <DigestMethod Algorithm="http://www.w3.org/2001/04/xmlenc#sha256"/>
        <DigestValue>NsTQ8vKFh+AW4aG+gyMVav+FR5qPg+dcEM5erKPo3sY=</DigestValue>
      </Reference>
      <Reference URI="/xl/calcChain.xml?ContentType=application/vnd.openxmlformats-officedocument.spreadsheetml.calcChain+xml">
        <DigestMethod Algorithm="http://www.w3.org/2001/04/xmlenc#sha256"/>
        <DigestValue>XsJS4+i6HoLRW9/2mAtI0Up3+DBo/1Yh56WHa6bdljk=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CeJ75GDy5/jS/Qf9TPW7jN0dncfIudj44vZd0TLwrvE=</DigestValue>
      </Reference>
      <Reference URI="/xl/drawings/vmlDrawing2.vml?ContentType=application/vnd.openxmlformats-officedocument.vmlDrawing">
        <DigestMethod Algorithm="http://www.w3.org/2001/04/xmlenc#sha256"/>
        <DigestValue>MsVYCJDq7CO5HD85KVy4beZUKhmlArStJoT6PRLgUb8=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3lIFIq72Cw/882M+fvimDxtl8fv+IEomOU65Uvo2LWs=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A4uEJgeQMdTX8yxvwITqkqmyrd9yCuVpKKw8MLfuYnk=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X9HdmR42SbxOdzkpD6pSlP6yB+ApLENrhU8XPfB/OYA=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wQ47828e3lRCAzFvL7lqpBAbwkkSROXhMKikLLWUFXA=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4YzE9sy0fkoWiIfB4tTwtSmPRyG3swE2rjLRaT1cQLw=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jUXRromM0U+8zS0I/fcFD8ecvWMeZG46ROOhutEQx+w=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2cTGd2EN8bQxnF9vV/YGvb75QBtHooKKW/nv8v+B+Xk=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ldCnvoh3+E+6M2jDwNy3TOjhXUaN1EdIsQ9DY+QRJjs=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ESAk7p0gUJg+birOKYdb/cmUlbBryNKlBTmx/06FRZQ=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MfMTZ92K6G0PDRcucBEaR8DsoVrHDqCAEctF/N0STPw=</DigestValue>
      </Reference>
      <Reference URI="/xl/media/image1.emf?ContentType=image/x-emf">
        <DigestMethod Algorithm="http://www.w3.org/2001/04/xmlenc#sha256"/>
        <DigestValue>S+sjTkfCEGZObcY1Kz6mqTVYvN8TPM4uA7wq4zpykAQ=</DigestValue>
      </Reference>
      <Reference URI="/xl/media/image2.emf?ContentType=image/x-emf">
        <DigestMethod Algorithm="http://www.w3.org/2001/04/xmlenc#sha256"/>
        <DigestValue>bCGiQ027Cs0s92vQVPO4fqxNTY6yHjY4FR3WCb4oLCA=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sharedStrings.xml?ContentType=application/vnd.openxmlformats-officedocument.spreadsheetml.sharedStrings+xml">
        <DigestMethod Algorithm="http://www.w3.org/2001/04/xmlenc#sha256"/>
        <DigestValue>yoTN6M8r1rgXjwJpt/MvIk/pnpq7m/OviqozR4NWTE0=</DigestValue>
      </Reference>
      <Reference URI="/xl/styles.xml?ContentType=application/vnd.openxmlformats-officedocument.spreadsheetml.styles+xml">
        <DigestMethod Algorithm="http://www.w3.org/2001/04/xmlenc#sha256"/>
        <DigestValue>1n/Ejk5Ru5wpg636z6yxQiwwrwTNzfoiWGVcBpwW8bQ=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oUV3+PU/dPPA+gSzrl/TCAgY9WQSZgp+y3VfTDf2uj0=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scaRM44fTMvtFZP8+wBEOX+E4pWMfeuXhu/yXVEqe/A=</DigestValue>
      </Reference>
      <Reference URI="/xl/worksheets/sheet10.xml?ContentType=application/vnd.openxmlformats-officedocument.spreadsheetml.worksheet+xml">
        <DigestMethod Algorithm="http://www.w3.org/2001/04/xmlenc#sha256"/>
        <DigestValue>vhcagMTx2ahTEtHHkFMOsRBrNV7jwpRUW3eMQYwkQJg=</DigestValue>
      </Reference>
      <Reference URI="/xl/worksheets/sheet11.xml?ContentType=application/vnd.openxmlformats-officedocument.spreadsheetml.worksheet+xml">
        <DigestMethod Algorithm="http://www.w3.org/2001/04/xmlenc#sha256"/>
        <DigestValue>cv9qnx83lMCZy/5gs2r77qX8QLU6cpfYTEo1fIiksRY=</DigestValue>
      </Reference>
      <Reference URI="/xl/worksheets/sheet12.xml?ContentType=application/vnd.openxmlformats-officedocument.spreadsheetml.worksheet+xml">
        <DigestMethod Algorithm="http://www.w3.org/2001/04/xmlenc#sha256"/>
        <DigestValue>cPnN8Kz4SaFg1PkCGUCGxI8lJvowf0Bswr1JLySBbuQ=</DigestValue>
      </Reference>
      <Reference URI="/xl/worksheets/sheet13.xml?ContentType=application/vnd.openxmlformats-officedocument.spreadsheetml.worksheet+xml">
        <DigestMethod Algorithm="http://www.w3.org/2001/04/xmlenc#sha256"/>
        <DigestValue>MQEbZ0WxgQy2CoWqSmxKOi1l+/OK65OO12HiyMK/Knw=</DigestValue>
      </Reference>
      <Reference URI="/xl/worksheets/sheet14.xml?ContentType=application/vnd.openxmlformats-officedocument.spreadsheetml.worksheet+xml">
        <DigestMethod Algorithm="http://www.w3.org/2001/04/xmlenc#sha256"/>
        <DigestValue>FIUUA0g6kLRyiHbi/TY0VpU/E/7uvg1Bkpr2Gdh1oew=</DigestValue>
      </Reference>
      <Reference URI="/xl/worksheets/sheet15.xml?ContentType=application/vnd.openxmlformats-officedocument.spreadsheetml.worksheet+xml">
        <DigestMethod Algorithm="http://www.w3.org/2001/04/xmlenc#sha256"/>
        <DigestValue>R55g+1u7YN7Khm+Dig6SyGy1Vf+r7/G9aIACJtA9I84=</DigestValue>
      </Reference>
      <Reference URI="/xl/worksheets/sheet2.xml?ContentType=application/vnd.openxmlformats-officedocument.spreadsheetml.worksheet+xml">
        <DigestMethod Algorithm="http://www.w3.org/2001/04/xmlenc#sha256"/>
        <DigestValue>TCBGbkuIeXG+9aGg+kwahVkV/Y1zWCzRYtkxzvNccY0=</DigestValue>
      </Reference>
      <Reference URI="/xl/worksheets/sheet3.xml?ContentType=application/vnd.openxmlformats-officedocument.spreadsheetml.worksheet+xml">
        <DigestMethod Algorithm="http://www.w3.org/2001/04/xmlenc#sha256"/>
        <DigestValue>Os1Oq42R7c+0GhO2AHJP5cdQptMLBH1CsadgkH0DveI=</DigestValue>
      </Reference>
      <Reference URI="/xl/worksheets/sheet4.xml?ContentType=application/vnd.openxmlformats-officedocument.spreadsheetml.worksheet+xml">
        <DigestMethod Algorithm="http://www.w3.org/2001/04/xmlenc#sha256"/>
        <DigestValue>bsLW38kFoZbHTbZYijZ8wh1iRSSxF69qGlVJEqJs6SA=</DigestValue>
      </Reference>
      <Reference URI="/xl/worksheets/sheet5.xml?ContentType=application/vnd.openxmlformats-officedocument.spreadsheetml.worksheet+xml">
        <DigestMethod Algorithm="http://www.w3.org/2001/04/xmlenc#sha256"/>
        <DigestValue>JXdVlcFSnx4Tk+Nycaz+m5Syik23SkUq9x1FmPqgD+U=</DigestValue>
      </Reference>
      <Reference URI="/xl/worksheets/sheet6.xml?ContentType=application/vnd.openxmlformats-officedocument.spreadsheetml.worksheet+xml">
        <DigestMethod Algorithm="http://www.w3.org/2001/04/xmlenc#sha256"/>
        <DigestValue>g3rIf28LWEolnADxM9ocuwDgbVNULRlmp+cKQU8MCbU=</DigestValue>
      </Reference>
      <Reference URI="/xl/worksheets/sheet7.xml?ContentType=application/vnd.openxmlformats-officedocument.spreadsheetml.worksheet+xml">
        <DigestMethod Algorithm="http://www.w3.org/2001/04/xmlenc#sha256"/>
        <DigestValue>nLkP6kzJhXUGef1+Jx77hAG5uAzU8GMwtGKopksxzqk=</DigestValue>
      </Reference>
      <Reference URI="/xl/worksheets/sheet8.xml?ContentType=application/vnd.openxmlformats-officedocument.spreadsheetml.worksheet+xml">
        <DigestMethod Algorithm="http://www.w3.org/2001/04/xmlenc#sha256"/>
        <DigestValue>HoNMW4C2KiNPCshP3fjQ3MsqOZcLU2WmLUX3Ugnev1k=</DigestValue>
      </Reference>
      <Reference URI="/xl/worksheets/sheet9.xml?ContentType=application/vnd.openxmlformats-officedocument.spreadsheetml.worksheet+xml">
        <DigestMethod Algorithm="http://www.w3.org/2001/04/xmlenc#sha256"/>
        <DigestValue>43/O0c9eZ167KKr62ZO2lcwBUUldVfp1xkeRoNpmqiY=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2022-12-29T05:02:19Z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{C54E58E1-1C38-4419-916E-8ABF1CFEDA5F}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2022-12-29T05:02:19Z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fvAGjJ7wHO/FN33GKNdzjH7wAAEAqkAAAAAJDS8AGQ0vABdq4NcAAAAADwcGsJLMfvAQAAAAAAAAAAAAAAAAAAAABI1/ABAAAAAAAAAAAAAAAAAAAAAAAAAAAAAAAAAAAAAAAAAAAAAAAA02/SSAAAAADYyO8B6ftTdwAA7wEAAAAA9ftTd17bG0j1////AAAAAAAAAAAAAAAAkAEAALLaG0h0x+8B3a9zdwAAFnZox+8BAAAAAHDH7wEAAAAAAAAAAGG4cncAAAAACQAAAIjI7wGIyO8BAAIAAPz///8BAAAAAAAAAAAAAAAAAAAAAAAAAAAAAABAzm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Fi4TAADwAb0ts26RbRVlz63SSFhA9wEoAgAA6Ae+AQgCAADQB74BZAAAAMwL7wEIAgAAKAouE+CpQRNAr9UXAAAAAAAAAAAAAL4BAgAAAAAAAABBAAAAAAC+AXwCvgEAAAAA/AEAAGQUvgEAAAAAAADwAWAUvgEAAIl3kAXvAa5eiXcYFS4Trl6JdwAAAAAAAAAAWEXxAVhF8QGkBe8BHy+nbgAA8AEAAAAA/AEAALQF7wHdLqduAAAAAAcAAAAAAAAAYbhyd/wBAAAHAAAA3AbvAdwG7wEAAgAA/P///wEAAAAAAAAAAAAAAAAAAABAzm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gXgAXvAWQH7wHO/FN3fKDwAQAAAAD0EAp4OwAAAP8HAAAAAAAABQAAAKMBAACgoxgTAAAAAAiOGhMAAAAA4MYBAeiMGhMAAAAACI4aE7CSuG4DAAAAuJK4bgEAAAAABdAXvGrrbr0ts26RbRVlz63SSFhA9wHUBu8B6ftTdwAA7wECAAAA9ftTd8wL7wHg////AAAAAAAAAAAAAAAAkAEAAAAAAAEAAAAAYQByAGkAYQBsAAAAAAAAAAAAAAAAAAAABgAAAAAAAABhuHJ3AAAAAAYAAACEBu8BhAbvAQACAAD8////AQAAAAAAAAAAAAAAAAAAAEDOY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n+8BraZUdyIQAACwn+8BzQohs80KswAAAAAAXk7FbiIQD///////tCEAAAoPCgA4ycgXAAAAAM0Ks///////tCEAACGzAQBACGkXAAAAAJw9pXZ5RFJ3zQohs6QD3RcBAAAA/////wAAAADwkG4aHKTvAQAAAADwkG4aAAAgE4pEUndACGkXzQohswEAAACkA90X8JBuGgAAAAAAAAAAXCyMd5X2h3f/////YKDvAQAAAABcoO8BABAAAAAAh3cAAEAKGOIAG0AA/BoA4AAAABD8GgAAAAAQAAAAAwEAAHXJAAAcAAABzQohs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H7wBoye8BzvxTd9xijXc4x+8AABAKpAAAAACQ0vABkNLwAXauDXAAAAAA8HBrCSzH7wEAAAAAAAAAAAAAAAAAAAAASNfwAQAAAAAAAAAAAAAAAAAAAAAAAAAAAAAAAAAAAAAAAAAAAAAAANNv0kgAAAAA2MjvAen7U3cAAO8BAAAAAPX7U3de2xtI9f///wAAAAAAAAAAAAAAAJABAACy2htIdMfvAd2vc3cAABZ2aMfvAQAAAABwx+8BAAAAAAAAAABhuHJ3AAAAAAkAAACIyO8BiMjvAQACAAD8////AQAAAAAAAAAAAAAAAAAAAAAAAAAAAAAAQM5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Fi4TAADwAb0ts26RbRVlz63SSFhA9wEoAgAA6Ae+AQgCAADQB74BZAAAAMwL7wEIAgAAKAouE+CpQRNAr9UXAAAAAAAAAAAAAL4BAgAAAAAAAABBAAAAAAC+AXwCvgEAAAAA/AEAAGQUvgEAAAAAAADwAWAUvgEAAIl3kAXvAa5eiXcYFS4Trl6JdwAAAAAAAAAAWEXxAVhF8QGkBe8BHy+nbgAA8AEAAAAA/AEAALQF7wHdLqduAAAAAAcAAAAAAAAAYbhyd/wBAAAHAAAA3AbvAdwG7wEAAgAA/P///wEAAAAAAAAAAAAAAAAAAABAzm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gXgAXvAWQH7wHO/FN3fKDwAQAAAAD0EAp4OwAAAP8HAAAAAAAABQAAAKMBAACgoxgTAAAAAAiOGhMAAAAA4MYBAeiMGhMAAAAACI4aE7CSuG4DAAAAuJK4bgEAAAAABdAXvGrrbr0ts26RbRVlz63SSFhA9wHUBu8B6ftTdwAA7wECAAAA9ftTd8wL7wHg////AAAAAAAAAAAAAAAAkAEAAAAAAAEAAAAAYQByAGkAYQBsAAAAAAAAAAAAAAAAAAAABgAAAAAAAABhuHJ3AAAAAAYAAACEBu8BhAbvAQACAAD8////AQAAAAAAAAAAAAAAAAAAAEDOY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n+8BraZUdyIQAACwn+8BGRMh3xkT3wAAAAAAXk7FbiIQD///////tCEAAAoPCgA4ycgXAAAAABkT3///////tCEAACHfAQBACGkXAAAAAJw9pXZ5RFJ3GRMh36QD3RcBAAAA/////wAAAABwVG0aHKTvAQAAAABwVG0aAAAgE4pEUndACGkXGRMh3wEAAACkA90XcFRtGgAAAAAAAAAAXCyMd5X2h3f/////YKDvAQAAAABcoO8BABAAAAAAh3cAAEAKGOIAG0AA/BoA4AAAABD8GgAAAAAQAAAAAwEAAHXJAAAcAAABGRMh31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Ekamut-caxs</vt:lpstr>
      <vt:lpstr>Dramakan hosqer</vt:lpstr>
      <vt:lpstr>Ekamutneri hamematakan</vt:lpstr>
      <vt:lpstr>Dramakani hamematakan</vt:lpstr>
      <vt:lpstr>Deb. ev kreditor (2)</vt:lpstr>
      <vt:lpstr>Deb. ev kreditor</vt:lpstr>
      <vt:lpstr>Ashkhatavardz</vt:lpstr>
      <vt:lpstr>hastiqacucak (2)</vt:lpstr>
      <vt:lpstr>Հիմնական</vt:lpstr>
      <vt:lpstr>Պետ Պատվեր</vt:lpstr>
      <vt:lpstr>Եր գեղ</vt:lpstr>
      <vt:lpstr>Komunal</vt:lpstr>
      <vt:lpstr>Pastaci finansav.</vt:lpstr>
      <vt:lpstr>Khmberi ev erekhaneri tiv (2)</vt:lpstr>
      <vt:lpstr>Khmberi ev erekhaneri tiv</vt:lpstr>
      <vt:lpstr>Ashkhatavardz!Print_Area</vt:lpstr>
      <vt:lpstr>'Deb. ev kreditor'!Print_Area</vt:lpstr>
      <vt:lpstr>'Deb. ev kreditor (2)'!Print_Area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'Khmberi ev erekhaneri tiv (2)'!Print_Area</vt:lpstr>
      <vt:lpstr>Komunal!Print_Area</vt:lpstr>
      <vt:lpstr>'Pastaci finansav.'!Print_Area</vt:lpstr>
      <vt:lpstr>'Եր գեղ'!Print_Area</vt:lpstr>
      <vt:lpstr>Հիմնական!Print_Area</vt:lpstr>
      <vt:lpstr>'Պետ Պատվեր'!Print_Area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2022-12-22T10:53:40Z</dcterms:modified>
</cp:coreProperties>
</file>